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4995" windowWidth="15300" windowHeight="3960" tabRatio="912"/>
  </bookViews>
  <sheets>
    <sheet name="план ввода ОС1" sheetId="7" r:id="rId1"/>
  </sheets>
  <calcPr calcId="145621"/>
</workbook>
</file>

<file path=xl/calcChain.xml><?xml version="1.0" encoding="utf-8"?>
<calcChain xmlns="http://schemas.openxmlformats.org/spreadsheetml/2006/main">
  <c r="AB49" i="7" l="1"/>
  <c r="AB40" i="7"/>
  <c r="E55" i="7"/>
  <c r="E62" i="7"/>
  <c r="E61" i="7"/>
  <c r="E57" i="7"/>
  <c r="E47" i="7"/>
  <c r="E46" i="7"/>
  <c r="E45" i="7"/>
  <c r="E44" i="7"/>
  <c r="E42" i="7"/>
  <c r="E41" i="7"/>
  <c r="BI95" i="7"/>
  <c r="BG95" i="7"/>
  <c r="BE95" i="7"/>
  <c r="BD95" i="7"/>
  <c r="BI99" i="7"/>
  <c r="BG99" i="7"/>
  <c r="BE99" i="7"/>
  <c r="BD99" i="7"/>
  <c r="BI98" i="7"/>
  <c r="BG98" i="7"/>
  <c r="BE98" i="7"/>
  <c r="BD98" i="7"/>
  <c r="BI93" i="7"/>
  <c r="BG93" i="7"/>
  <c r="BE93" i="7"/>
  <c r="BD93" i="7"/>
  <c r="BI92" i="7"/>
  <c r="BG92" i="7"/>
  <c r="BE92" i="7"/>
  <c r="BD92" i="7"/>
  <c r="BI91" i="7"/>
  <c r="BG91" i="7"/>
  <c r="BE91" i="7"/>
  <c r="BD91" i="7"/>
  <c r="BI75" i="7"/>
  <c r="BG75" i="7"/>
  <c r="BE75" i="7"/>
  <c r="BD75" i="7"/>
  <c r="BI74" i="7"/>
  <c r="BG74" i="7"/>
  <c r="BE74" i="7"/>
  <c r="BD74" i="7"/>
  <c r="BI71" i="7"/>
  <c r="BG71" i="7"/>
  <c r="BE71" i="7"/>
  <c r="BD71" i="7"/>
  <c r="BI70" i="7"/>
  <c r="BG70" i="7"/>
  <c r="BE70" i="7"/>
  <c r="BD70" i="7"/>
  <c r="BI69" i="7"/>
  <c r="BG69" i="7"/>
  <c r="BE69" i="7"/>
  <c r="BD69" i="7"/>
  <c r="BI68" i="7"/>
  <c r="BG68" i="7"/>
  <c r="BE68" i="7"/>
  <c r="BD68" i="7"/>
  <c r="BI67" i="7"/>
  <c r="BG67" i="7"/>
  <c r="BE67" i="7"/>
  <c r="BD67" i="7"/>
  <c r="BI66" i="7"/>
  <c r="BG66" i="7"/>
  <c r="BE66" i="7"/>
  <c r="BD66" i="7"/>
  <c r="BI65" i="7"/>
  <c r="BG65" i="7"/>
  <c r="BE65" i="7"/>
  <c r="BD65" i="7"/>
  <c r="BI64" i="7"/>
  <c r="BG64" i="7"/>
  <c r="BE64" i="7"/>
  <c r="BD64" i="7"/>
  <c r="BI63" i="7"/>
  <c r="BG63" i="7"/>
  <c r="BE63" i="7"/>
  <c r="BD63" i="7"/>
  <c r="BI62" i="7"/>
  <c r="BG62" i="7"/>
  <c r="BE62" i="7"/>
  <c r="BD62" i="7"/>
  <c r="BI61" i="7"/>
  <c r="BG61" i="7"/>
  <c r="BE61" i="7"/>
  <c r="BD61" i="7"/>
  <c r="BI60" i="7"/>
  <c r="BG60" i="7"/>
  <c r="BE60" i="7"/>
  <c r="BD60" i="7"/>
  <c r="BI59" i="7"/>
  <c r="BG59" i="7"/>
  <c r="BE59" i="7"/>
  <c r="BD59" i="7"/>
  <c r="BI58" i="7"/>
  <c r="BG58" i="7"/>
  <c r="BE58" i="7"/>
  <c r="BD58" i="7"/>
  <c r="BI57" i="7"/>
  <c r="BG57" i="7"/>
  <c r="BE57" i="7"/>
  <c r="BD57" i="7"/>
  <c r="BI56" i="7"/>
  <c r="BG56" i="7"/>
  <c r="BE56" i="7"/>
  <c r="BD56" i="7"/>
  <c r="BI55" i="7"/>
  <c r="BG55" i="7"/>
  <c r="BE55" i="7"/>
  <c r="BD55" i="7"/>
  <c r="BI54" i="7"/>
  <c r="BG54" i="7"/>
  <c r="BE54" i="7"/>
  <c r="BD54" i="7"/>
  <c r="BI51" i="7"/>
  <c r="BG51" i="7"/>
  <c r="BE51" i="7"/>
  <c r="BD51" i="7"/>
  <c r="BI50" i="7"/>
  <c r="BG50" i="7"/>
  <c r="BE50" i="7"/>
  <c r="BD50" i="7"/>
  <c r="BI47" i="7"/>
  <c r="BG47" i="7"/>
  <c r="BE47" i="7"/>
  <c r="BD47" i="7"/>
  <c r="BI46" i="7"/>
  <c r="BG46" i="7"/>
  <c r="BE46" i="7"/>
  <c r="BD46" i="7"/>
  <c r="BI45" i="7"/>
  <c r="BG45" i="7"/>
  <c r="BE45" i="7"/>
  <c r="BD45" i="7"/>
  <c r="BI44" i="7"/>
  <c r="BG44" i="7"/>
  <c r="BE44" i="7"/>
  <c r="BD44" i="7"/>
  <c r="BI43" i="7"/>
  <c r="BG43" i="7"/>
  <c r="BE43" i="7"/>
  <c r="BD43" i="7"/>
  <c r="BD40" i="7" s="1"/>
  <c r="BI42" i="7"/>
  <c r="BG42" i="7"/>
  <c r="BE42" i="7"/>
  <c r="BD42" i="7"/>
  <c r="BD41" i="7"/>
  <c r="BI41" i="7"/>
  <c r="BG41" i="7"/>
  <c r="BG40" i="7" s="1"/>
  <c r="BE41" i="7"/>
  <c r="BE40" i="7"/>
  <c r="BI40" i="7"/>
  <c r="BB99" i="7"/>
  <c r="AZ99" i="7"/>
  <c r="AX99" i="7"/>
  <c r="AW99" i="7"/>
  <c r="BB98" i="7"/>
  <c r="AZ98" i="7"/>
  <c r="AX98" i="7"/>
  <c r="AW98" i="7"/>
  <c r="BB95" i="7"/>
  <c r="AZ95" i="7"/>
  <c r="AX95" i="7"/>
  <c r="AW95" i="7"/>
  <c r="BB93" i="7"/>
  <c r="AZ93" i="7"/>
  <c r="AX93" i="7"/>
  <c r="AW93" i="7"/>
  <c r="BB92" i="7"/>
  <c r="AZ92" i="7"/>
  <c r="AX92" i="7"/>
  <c r="AW92" i="7"/>
  <c r="BB91" i="7"/>
  <c r="AZ91" i="7"/>
  <c r="AX91" i="7"/>
  <c r="AW91" i="7"/>
  <c r="BB75" i="7"/>
  <c r="AZ75" i="7"/>
  <c r="AX75" i="7"/>
  <c r="AW75" i="7"/>
  <c r="BB74" i="7"/>
  <c r="AZ74" i="7"/>
  <c r="AX74" i="7"/>
  <c r="AW74" i="7"/>
  <c r="BB71" i="7"/>
  <c r="AZ71" i="7"/>
  <c r="AX71" i="7"/>
  <c r="AW71" i="7"/>
  <c r="BB69" i="7"/>
  <c r="AZ69" i="7"/>
  <c r="AX69" i="7"/>
  <c r="AW69" i="7"/>
  <c r="BB68" i="7"/>
  <c r="AZ68" i="7"/>
  <c r="AX68" i="7"/>
  <c r="AW68" i="7"/>
  <c r="BB67" i="7"/>
  <c r="AZ67" i="7"/>
  <c r="AX67" i="7"/>
  <c r="AW67" i="7"/>
  <c r="BB66" i="7"/>
  <c r="AZ66" i="7"/>
  <c r="AX66" i="7"/>
  <c r="AW66" i="7"/>
  <c r="BB65" i="7"/>
  <c r="AZ65" i="7"/>
  <c r="AX65" i="7"/>
  <c r="AW65" i="7"/>
  <c r="BB64" i="7"/>
  <c r="AZ64" i="7"/>
  <c r="AX64" i="7"/>
  <c r="AW64" i="7"/>
  <c r="BB63" i="7"/>
  <c r="AZ63" i="7"/>
  <c r="AX63" i="7"/>
  <c r="AW63" i="7"/>
  <c r="BB62" i="7"/>
  <c r="AZ62" i="7"/>
  <c r="AX62" i="7"/>
  <c r="AW62" i="7"/>
  <c r="BB61" i="7"/>
  <c r="AZ61" i="7"/>
  <c r="AX61" i="7"/>
  <c r="AW61" i="7"/>
  <c r="BB60" i="7"/>
  <c r="AZ60" i="7"/>
  <c r="AX60" i="7"/>
  <c r="AW60" i="7"/>
  <c r="BB59" i="7"/>
  <c r="AZ59" i="7"/>
  <c r="AX59" i="7"/>
  <c r="AW59" i="7"/>
  <c r="BB58" i="7"/>
  <c r="AZ58" i="7"/>
  <c r="AX58" i="7"/>
  <c r="AW58" i="7"/>
  <c r="BB57" i="7"/>
  <c r="AZ57" i="7"/>
  <c r="AX57" i="7"/>
  <c r="AW57" i="7"/>
  <c r="BB56" i="7"/>
  <c r="AZ56" i="7"/>
  <c r="AX56" i="7"/>
  <c r="AW56" i="7"/>
  <c r="BB55" i="7"/>
  <c r="AZ55" i="7"/>
  <c r="AX55" i="7"/>
  <c r="AW55" i="7"/>
  <c r="BB54" i="7"/>
  <c r="AZ54" i="7"/>
  <c r="AX54" i="7"/>
  <c r="AW54" i="7"/>
  <c r="BB50" i="7"/>
  <c r="AZ50" i="7"/>
  <c r="AX50" i="7"/>
  <c r="AW50" i="7"/>
  <c r="BB51" i="7"/>
  <c r="AZ51" i="7"/>
  <c r="AX51" i="7"/>
  <c r="AW51" i="7"/>
  <c r="BB52" i="7"/>
  <c r="AZ52" i="7"/>
  <c r="AX52" i="7"/>
  <c r="BB47" i="7"/>
  <c r="AZ47" i="7"/>
  <c r="AX47" i="7"/>
  <c r="AW47" i="7"/>
  <c r="BB46" i="7"/>
  <c r="AZ46" i="7"/>
  <c r="AX46" i="7"/>
  <c r="AW46" i="7"/>
  <c r="BB45" i="7"/>
  <c r="AZ45" i="7"/>
  <c r="AX45" i="7"/>
  <c r="AW45" i="7"/>
  <c r="BB44" i="7"/>
  <c r="AZ44" i="7"/>
  <c r="AX44" i="7"/>
  <c r="AW44" i="7"/>
  <c r="BB43" i="7"/>
  <c r="AZ43" i="7"/>
  <c r="AX43" i="7"/>
  <c r="AW43" i="7"/>
  <c r="BB41" i="7"/>
  <c r="AZ41" i="7"/>
  <c r="AX41" i="7"/>
  <c r="AW41" i="7"/>
  <c r="BB42" i="7"/>
  <c r="AZ42" i="7"/>
  <c r="AX42" i="7"/>
  <c r="AW42" i="7"/>
  <c r="AU97" i="7"/>
  <c r="AS97" i="7"/>
  <c r="AQ97" i="7"/>
  <c r="AP97" i="7"/>
  <c r="AU94" i="7"/>
  <c r="AS94" i="7"/>
  <c r="AQ94" i="7"/>
  <c r="AP94" i="7"/>
  <c r="AU90" i="7"/>
  <c r="AS90" i="7"/>
  <c r="AQ90" i="7"/>
  <c r="AP90" i="7"/>
  <c r="AU89" i="7"/>
  <c r="AS89" i="7"/>
  <c r="AQ89" i="7"/>
  <c r="AP89" i="7"/>
  <c r="AU86" i="7"/>
  <c r="AS86" i="7"/>
  <c r="AQ86" i="7"/>
  <c r="AP86" i="7"/>
  <c r="AU85" i="7"/>
  <c r="AS85" i="7"/>
  <c r="AQ85" i="7"/>
  <c r="AP85" i="7"/>
  <c r="AU83" i="7"/>
  <c r="AS83" i="7"/>
  <c r="AQ83" i="7"/>
  <c r="AP83" i="7"/>
  <c r="AU73" i="7"/>
  <c r="AS73" i="7"/>
  <c r="AQ73" i="7"/>
  <c r="AP73" i="7"/>
  <c r="AU72" i="7"/>
  <c r="AS72" i="7"/>
  <c r="AQ72" i="7"/>
  <c r="AP72" i="7"/>
  <c r="AU70" i="7"/>
  <c r="AS70" i="7"/>
  <c r="AQ70" i="7"/>
  <c r="AP70" i="7"/>
  <c r="AU53" i="7"/>
  <c r="AS53" i="7"/>
  <c r="AQ53" i="7"/>
  <c r="AP53" i="7"/>
  <c r="AU52" i="7"/>
  <c r="AS52" i="7"/>
  <c r="AQ52" i="7"/>
  <c r="AP52" i="7"/>
  <c r="AU49" i="7"/>
  <c r="AS49" i="7"/>
  <c r="AQ49" i="7"/>
  <c r="AP49" i="7"/>
  <c r="AU40" i="7"/>
  <c r="AS40" i="7"/>
  <c r="AQ40" i="7"/>
  <c r="AP40" i="7"/>
  <c r="AU39" i="7"/>
  <c r="AS39" i="7"/>
  <c r="AQ39" i="7"/>
  <c r="AP39" i="7"/>
  <c r="AU38" i="7"/>
  <c r="AS38" i="7"/>
  <c r="AQ38" i="7"/>
  <c r="AP38" i="7"/>
  <c r="AU20" i="7"/>
  <c r="AS20" i="7"/>
  <c r="AQ20" i="7"/>
  <c r="AP20" i="7"/>
  <c r="AN97" i="7"/>
  <c r="AL97" i="7"/>
  <c r="AJ97" i="7"/>
  <c r="AI97" i="7"/>
  <c r="AN94" i="7"/>
  <c r="AL94" i="7"/>
  <c r="AJ94" i="7"/>
  <c r="AI94" i="7"/>
  <c r="AN90" i="7"/>
  <c r="AL90" i="7"/>
  <c r="AJ90" i="7"/>
  <c r="AI90" i="7"/>
  <c r="AN89" i="7"/>
  <c r="AL89" i="7"/>
  <c r="AJ89" i="7"/>
  <c r="AI89" i="7"/>
  <c r="AN86" i="7"/>
  <c r="AL86" i="7"/>
  <c r="AJ86" i="7"/>
  <c r="AI86" i="7"/>
  <c r="AN85" i="7"/>
  <c r="AL85" i="7"/>
  <c r="AJ85" i="7"/>
  <c r="AI85" i="7"/>
  <c r="AN83" i="7"/>
  <c r="AL83" i="7"/>
  <c r="AJ83" i="7"/>
  <c r="AI83" i="7"/>
  <c r="AN73" i="7"/>
  <c r="AL73" i="7"/>
  <c r="AJ73" i="7"/>
  <c r="AI73" i="7"/>
  <c r="AN72" i="7"/>
  <c r="AL72" i="7"/>
  <c r="AJ72" i="7"/>
  <c r="AI72" i="7"/>
  <c r="AN70" i="7"/>
  <c r="AL70" i="7"/>
  <c r="AJ70" i="7"/>
  <c r="AI70" i="7"/>
  <c r="AN53" i="7"/>
  <c r="AL53" i="7"/>
  <c r="AJ53" i="7"/>
  <c r="AI53" i="7"/>
  <c r="AN52" i="7"/>
  <c r="AL52" i="7"/>
  <c r="AJ52" i="7"/>
  <c r="AI52" i="7"/>
  <c r="AN49" i="7"/>
  <c r="AL49" i="7"/>
  <c r="AJ49" i="7"/>
  <c r="AI49" i="7"/>
  <c r="AN40" i="7"/>
  <c r="AL40" i="7"/>
  <c r="AJ40" i="7"/>
  <c r="AI40" i="7"/>
  <c r="AN39" i="7"/>
  <c r="AL39" i="7"/>
  <c r="AJ39" i="7"/>
  <c r="AI39" i="7"/>
  <c r="AN38" i="7"/>
  <c r="AL38" i="7"/>
  <c r="AJ38" i="7"/>
  <c r="AI38" i="7"/>
  <c r="AN20" i="7"/>
  <c r="AL20" i="7"/>
  <c r="AJ20" i="7"/>
  <c r="AI20" i="7"/>
  <c r="S97" i="7"/>
  <c r="Q97" i="7"/>
  <c r="O97" i="7"/>
  <c r="N97" i="7"/>
  <c r="S94" i="7"/>
  <c r="Q94" i="7"/>
  <c r="O94" i="7"/>
  <c r="N94" i="7"/>
  <c r="S90" i="7"/>
  <c r="Q90" i="7"/>
  <c r="O90" i="7"/>
  <c r="N90" i="7"/>
  <c r="S89" i="7"/>
  <c r="Q89" i="7"/>
  <c r="O89" i="7"/>
  <c r="N89" i="7"/>
  <c r="S86" i="7"/>
  <c r="Q86" i="7"/>
  <c r="O86" i="7"/>
  <c r="N86" i="7"/>
  <c r="S85" i="7"/>
  <c r="Q85" i="7"/>
  <c r="O85" i="7"/>
  <c r="N85" i="7"/>
  <c r="S83" i="7"/>
  <c r="Q83" i="7"/>
  <c r="O83" i="7"/>
  <c r="N83" i="7"/>
  <c r="S73" i="7"/>
  <c r="Q73" i="7"/>
  <c r="O73" i="7"/>
  <c r="N73" i="7"/>
  <c r="S72" i="7"/>
  <c r="Q72" i="7"/>
  <c r="O72" i="7"/>
  <c r="N72" i="7"/>
  <c r="S70" i="7"/>
  <c r="Q70" i="7"/>
  <c r="O70" i="7"/>
  <c r="N70" i="7"/>
  <c r="S53" i="7"/>
  <c r="Q53" i="7"/>
  <c r="O53" i="7"/>
  <c r="N53" i="7"/>
  <c r="S52" i="7"/>
  <c r="Q52" i="7"/>
  <c r="O52" i="7"/>
  <c r="N52" i="7"/>
  <c r="S49" i="7"/>
  <c r="Q49" i="7"/>
  <c r="O49" i="7"/>
  <c r="N49" i="7"/>
  <c r="S40" i="7"/>
  <c r="Q40" i="7"/>
  <c r="O40" i="7"/>
  <c r="O39" i="7" s="1"/>
  <c r="O38" i="7" s="1"/>
  <c r="O20" i="7" s="1"/>
  <c r="N40" i="7"/>
  <c r="N39" i="7" s="1"/>
  <c r="N38" i="7" s="1"/>
  <c r="N20" i="7" s="1"/>
  <c r="S39" i="7"/>
  <c r="Q39" i="7"/>
  <c r="S38" i="7"/>
  <c r="Q38" i="7"/>
  <c r="S20" i="7"/>
  <c r="Q20" i="7"/>
  <c r="AG97" i="7"/>
  <c r="AE97" i="7"/>
  <c r="AC97" i="7"/>
  <c r="AB97" i="7"/>
  <c r="AG94" i="7"/>
  <c r="AE94" i="7"/>
  <c r="AC94" i="7"/>
  <c r="AB94" i="7"/>
  <c r="AG90" i="7"/>
  <c r="AE90" i="7"/>
  <c r="AC90" i="7"/>
  <c r="AB90" i="7"/>
  <c r="AG89" i="7"/>
  <c r="AE89" i="7"/>
  <c r="AC89" i="7"/>
  <c r="AB89" i="7"/>
  <c r="AG86" i="7"/>
  <c r="AE86" i="7"/>
  <c r="AC86" i="7"/>
  <c r="AB86" i="7"/>
  <c r="AG85" i="7"/>
  <c r="AE85" i="7"/>
  <c r="AC85" i="7"/>
  <c r="AB85" i="7"/>
  <c r="AG83" i="7"/>
  <c r="AE83" i="7"/>
  <c r="AC83" i="7"/>
  <c r="AB83" i="7"/>
  <c r="AG73" i="7"/>
  <c r="AE73" i="7"/>
  <c r="AC73" i="7"/>
  <c r="AB73" i="7"/>
  <c r="AG72" i="7"/>
  <c r="AE72" i="7"/>
  <c r="AC72" i="7"/>
  <c r="AB72" i="7"/>
  <c r="AG70" i="7"/>
  <c r="AE70" i="7"/>
  <c r="AC70" i="7"/>
  <c r="AB70" i="7"/>
  <c r="AG53" i="7"/>
  <c r="AE53" i="7"/>
  <c r="AE52" i="7" s="1"/>
  <c r="AE38" i="7" s="1"/>
  <c r="AE20" i="7" s="1"/>
  <c r="AC53" i="7"/>
  <c r="AB53" i="7"/>
  <c r="AB52" i="7" s="1"/>
  <c r="AG52" i="7"/>
  <c r="AC52" i="7"/>
  <c r="AG49" i="7"/>
  <c r="AG39" i="7" s="1"/>
  <c r="AG38" i="7" s="1"/>
  <c r="AG20" i="7" s="1"/>
  <c r="AE49" i="7"/>
  <c r="AC49" i="7"/>
  <c r="AG40" i="7"/>
  <c r="AE40" i="7"/>
  <c r="AC40" i="7"/>
  <c r="AC39" i="7" s="1"/>
  <c r="AC38" i="7" s="1"/>
  <c r="AB39" i="7"/>
  <c r="AE39" i="7"/>
  <c r="Z97" i="7"/>
  <c r="X97" i="7"/>
  <c r="V97" i="7"/>
  <c r="U97" i="7"/>
  <c r="Z94" i="7"/>
  <c r="X94" i="7"/>
  <c r="V94" i="7"/>
  <c r="U94" i="7"/>
  <c r="Z90" i="7"/>
  <c r="X90" i="7"/>
  <c r="V90" i="7"/>
  <c r="U90" i="7"/>
  <c r="Z89" i="7"/>
  <c r="X89" i="7"/>
  <c r="V89" i="7"/>
  <c r="U89" i="7"/>
  <c r="Z86" i="7"/>
  <c r="X86" i="7"/>
  <c r="V86" i="7"/>
  <c r="U86" i="7"/>
  <c r="Z85" i="7"/>
  <c r="X85" i="7"/>
  <c r="V85" i="7"/>
  <c r="U85" i="7"/>
  <c r="Z83" i="7"/>
  <c r="X83" i="7"/>
  <c r="V83" i="7"/>
  <c r="U83" i="7"/>
  <c r="Z73" i="7"/>
  <c r="X73" i="7"/>
  <c r="V73" i="7"/>
  <c r="U73" i="7"/>
  <c r="Z72" i="7"/>
  <c r="X72" i="7"/>
  <c r="V72" i="7"/>
  <c r="U72" i="7"/>
  <c r="Z70" i="7"/>
  <c r="X70" i="7"/>
  <c r="V70" i="7"/>
  <c r="U70" i="7"/>
  <c r="Z53" i="7"/>
  <c r="X53" i="7"/>
  <c r="V53" i="7"/>
  <c r="U53" i="7"/>
  <c r="Z52" i="7"/>
  <c r="X52" i="7"/>
  <c r="V52" i="7"/>
  <c r="U52" i="7"/>
  <c r="Z49" i="7"/>
  <c r="X49" i="7"/>
  <c r="V49" i="7"/>
  <c r="U49" i="7"/>
  <c r="Z40" i="7"/>
  <c r="X40" i="7"/>
  <c r="V40" i="7"/>
  <c r="U40" i="7"/>
  <c r="Z39" i="7"/>
  <c r="X39" i="7"/>
  <c r="V39" i="7"/>
  <c r="U39" i="7"/>
  <c r="Z38" i="7"/>
  <c r="X38" i="7"/>
  <c r="V38" i="7"/>
  <c r="U38" i="7"/>
  <c r="Z20" i="7"/>
  <c r="X20" i="7"/>
  <c r="V20" i="7"/>
  <c r="U20" i="7"/>
  <c r="L97" i="7"/>
  <c r="J97" i="7"/>
  <c r="H97" i="7"/>
  <c r="H20" i="7" s="1"/>
  <c r="G97" i="7"/>
  <c r="L94" i="7"/>
  <c r="J94" i="7"/>
  <c r="H94" i="7"/>
  <c r="G94" i="7"/>
  <c r="L90" i="7"/>
  <c r="J90" i="7"/>
  <c r="H90" i="7"/>
  <c r="G90" i="7"/>
  <c r="L89" i="7"/>
  <c r="J89" i="7"/>
  <c r="H89" i="7"/>
  <c r="G89" i="7"/>
  <c r="L86" i="7"/>
  <c r="J86" i="7"/>
  <c r="H86" i="7"/>
  <c r="G86" i="7"/>
  <c r="L85" i="7"/>
  <c r="J85" i="7"/>
  <c r="H85" i="7"/>
  <c r="G85" i="7"/>
  <c r="L83" i="7"/>
  <c r="J83" i="7"/>
  <c r="H83" i="7"/>
  <c r="G83" i="7"/>
  <c r="L73" i="7"/>
  <c r="J73" i="7"/>
  <c r="H73" i="7"/>
  <c r="G73" i="7"/>
  <c r="L72" i="7"/>
  <c r="J72" i="7"/>
  <c r="H72" i="7"/>
  <c r="G72" i="7"/>
  <c r="L70" i="7"/>
  <c r="J70" i="7"/>
  <c r="H70" i="7"/>
  <c r="G70" i="7"/>
  <c r="L53" i="7"/>
  <c r="J53" i="7"/>
  <c r="H53" i="7"/>
  <c r="G53" i="7"/>
  <c r="G52" i="7" s="1"/>
  <c r="L52" i="7"/>
  <c r="J52" i="7"/>
  <c r="H52" i="7"/>
  <c r="L49" i="7"/>
  <c r="J49" i="7"/>
  <c r="H49" i="7"/>
  <c r="G49" i="7"/>
  <c r="L40" i="7"/>
  <c r="J40" i="7"/>
  <c r="H40" i="7"/>
  <c r="G40" i="7"/>
  <c r="L39" i="7"/>
  <c r="J39" i="7"/>
  <c r="H39" i="7"/>
  <c r="G39" i="7"/>
  <c r="L38" i="7"/>
  <c r="J38" i="7"/>
  <c r="H38" i="7"/>
  <c r="L20" i="7"/>
  <c r="J20" i="7"/>
  <c r="AC20" i="7" l="1"/>
  <c r="AB38" i="7"/>
  <c r="AB20" i="7" s="1"/>
  <c r="AW52" i="7"/>
  <c r="G38" i="7"/>
  <c r="G20" i="7" s="1"/>
  <c r="AW53" i="7"/>
  <c r="D53" i="7"/>
  <c r="BB94" i="7"/>
  <c r="BB86" i="7"/>
  <c r="BB85" i="7" s="1"/>
  <c r="BB83" i="7" s="1"/>
  <c r="BB70" i="7"/>
  <c r="BB40" i="7"/>
  <c r="AZ94" i="7"/>
  <c r="AZ90" i="7"/>
  <c r="AZ86" i="7"/>
  <c r="AZ85" i="7"/>
  <c r="AZ83" i="7" s="1"/>
  <c r="AZ73" i="7"/>
  <c r="AZ72" i="7" s="1"/>
  <c r="AZ70" i="7"/>
  <c r="AZ49" i="7"/>
  <c r="AZ40" i="7"/>
  <c r="AX97" i="7"/>
  <c r="AX94" i="7"/>
  <c r="AX90" i="7"/>
  <c r="AX86" i="7"/>
  <c r="AX85" i="7" s="1"/>
  <c r="AX83" i="7" s="1"/>
  <c r="AX70" i="7"/>
  <c r="AW97" i="7"/>
  <c r="AW94" i="7"/>
  <c r="AW90" i="7"/>
  <c r="BD90" i="7"/>
  <c r="D90" i="7"/>
  <c r="D89" i="7" s="1"/>
  <c r="E70" i="7"/>
  <c r="BG97" i="7"/>
  <c r="BI94" i="7"/>
  <c r="BE94" i="7"/>
  <c r="BG90" i="7"/>
  <c r="BI73" i="7"/>
  <c r="BI72" i="7" s="1"/>
  <c r="BE73" i="7"/>
  <c r="BE72" i="7" s="1"/>
  <c r="BG73" i="7"/>
  <c r="BG72" i="7" s="1"/>
  <c r="BG53" i="7"/>
  <c r="BG52" i="7" s="1"/>
  <c r="BI53" i="7"/>
  <c r="BI52" i="7" s="1"/>
  <c r="BI49" i="7"/>
  <c r="BE49" i="7"/>
  <c r="D70" i="7"/>
  <c r="D49" i="7"/>
  <c r="D40" i="7"/>
  <c r="D39" i="7" s="1"/>
  <c r="E83" i="7"/>
  <c r="D73" i="7"/>
  <c r="D72" i="7" s="1"/>
  <c r="D83" i="7"/>
  <c r="E86" i="7"/>
  <c r="D97" i="7"/>
  <c r="D96" i="7" s="1"/>
  <c r="D86" i="7"/>
  <c r="E94" i="7"/>
  <c r="D94" i="7"/>
  <c r="AW70" i="7"/>
  <c r="AW86" i="7"/>
  <c r="AW85" i="7"/>
  <c r="AW83" i="7" s="1"/>
  <c r="BI97" i="7"/>
  <c r="BI86" i="7"/>
  <c r="BI85" i="7" s="1"/>
  <c r="BI83" i="7" s="1"/>
  <c r="BG94" i="7"/>
  <c r="BG86" i="7"/>
  <c r="BG85" i="7" s="1"/>
  <c r="BG83" i="7" s="1"/>
  <c r="BG49" i="7"/>
  <c r="BE97" i="7"/>
  <c r="BE86" i="7"/>
  <c r="BE85" i="7" s="1"/>
  <c r="BE83" i="7" s="1"/>
  <c r="BE53" i="7"/>
  <c r="BE52" i="7" s="1"/>
  <c r="BD97" i="7"/>
  <c r="BD86" i="7"/>
  <c r="BD85" i="7" s="1"/>
  <c r="BD83" i="7" s="1"/>
  <c r="BD53" i="7"/>
  <c r="E49" i="7" l="1"/>
  <c r="AZ39" i="7"/>
  <c r="AZ38" i="7" s="1"/>
  <c r="BI39" i="7"/>
  <c r="BD73" i="7"/>
  <c r="BD72" i="7" s="1"/>
  <c r="BD94" i="7"/>
  <c r="BD52" i="7"/>
  <c r="BE90" i="7"/>
  <c r="BI90" i="7"/>
  <c r="BI89" i="7" s="1"/>
  <c r="BB90" i="7"/>
  <c r="BB89" i="7" s="1"/>
  <c r="AZ97" i="7"/>
  <c r="BB49" i="7"/>
  <c r="E40" i="7"/>
  <c r="AW40" i="7"/>
  <c r="BG39" i="7"/>
  <c r="BI38" i="7"/>
  <c r="E73" i="7"/>
  <c r="E72" i="7" s="1"/>
  <c r="E97" i="7"/>
  <c r="E96" i="7" s="1"/>
  <c r="BE89" i="7"/>
  <c r="E53" i="7"/>
  <c r="E52" i="7" s="1"/>
  <c r="E90" i="7"/>
  <c r="E89" i="7" s="1"/>
  <c r="BE39" i="7"/>
  <c r="BE38" i="7" s="1"/>
  <c r="BD49" i="7"/>
  <c r="BD39" i="7" s="1"/>
  <c r="BG89" i="7"/>
  <c r="BD89" i="7"/>
  <c r="BB39" i="7"/>
  <c r="AW49" i="7"/>
  <c r="AW73" i="7"/>
  <c r="AW72" i="7" s="1"/>
  <c r="AW89" i="7"/>
  <c r="AX40" i="7"/>
  <c r="AZ53" i="7"/>
  <c r="BB97" i="7"/>
  <c r="AZ89" i="7"/>
  <c r="AX49" i="7"/>
  <c r="AX53" i="7"/>
  <c r="AX73" i="7"/>
  <c r="AX72" i="7" s="1"/>
  <c r="BB53" i="7"/>
  <c r="BB73" i="7"/>
  <c r="BB72" i="7" s="1"/>
  <c r="D52" i="7"/>
  <c r="D38" i="7" s="1"/>
  <c r="D20" i="7" s="1"/>
  <c r="BG38" i="7"/>
  <c r="AX89" i="7"/>
  <c r="BE20" i="7" l="1"/>
  <c r="BI20" i="7"/>
  <c r="E39" i="7"/>
  <c r="AW39" i="7"/>
  <c r="AW38" i="7" s="1"/>
  <c r="AW20" i="7" s="1"/>
  <c r="BD38" i="7"/>
  <c r="BD20" i="7" s="1"/>
  <c r="BG20" i="7"/>
  <c r="AZ20" i="7"/>
  <c r="AX39" i="7"/>
  <c r="AX38" i="7" s="1"/>
  <c r="AX20" i="7" s="1"/>
  <c r="E38" i="7"/>
  <c r="E20" i="7" s="1"/>
  <c r="BB38" i="7"/>
  <c r="BB20" i="7" s="1"/>
</calcChain>
</file>

<file path=xl/sharedStrings.xml><?xml version="1.0" encoding="utf-8"?>
<sst xmlns="http://schemas.openxmlformats.org/spreadsheetml/2006/main" count="2381" uniqueCount="322">
  <si>
    <t>1.1</t>
  </si>
  <si>
    <t>1.1.1</t>
  </si>
  <si>
    <t>1.1.1.1</t>
  </si>
  <si>
    <t>1.1.1.2</t>
  </si>
  <si>
    <t>1.1.2</t>
  </si>
  <si>
    <t>1.1.3</t>
  </si>
  <si>
    <t>1.1.3.1</t>
  </si>
  <si>
    <t>1.1.3.2</t>
  </si>
  <si>
    <t>1.1.4</t>
  </si>
  <si>
    <t>1.2</t>
  </si>
  <si>
    <t>1.2.1</t>
  </si>
  <si>
    <t>1.2.1.1</t>
  </si>
  <si>
    <t>1.2.1.2</t>
  </si>
  <si>
    <t>1.2.2</t>
  </si>
  <si>
    <t>1.2.3</t>
  </si>
  <si>
    <t>1.2.3.1</t>
  </si>
  <si>
    <t>1.3</t>
  </si>
  <si>
    <t>1.4</t>
  </si>
  <si>
    <t>0,16</t>
  </si>
  <si>
    <t>85</t>
  </si>
  <si>
    <t>0,25</t>
  </si>
  <si>
    <t>0,4</t>
  </si>
  <si>
    <t>3,43</t>
  </si>
  <si>
    <t>4,17</t>
  </si>
  <si>
    <t>0,63</t>
  </si>
  <si>
    <t>3,11</t>
  </si>
  <si>
    <t>0,915</t>
  </si>
  <si>
    <t>2,255</t>
  </si>
  <si>
    <t>4,1</t>
  </si>
  <si>
    <t>0,76</t>
  </si>
  <si>
    <t>0,55</t>
  </si>
  <si>
    <t>60</t>
  </si>
  <si>
    <t>1</t>
  </si>
  <si>
    <t>ВСЕГО по инвестиционной программе, в том числе:</t>
  </si>
  <si>
    <t>Г</t>
  </si>
  <si>
    <t>Технологическое присоединение, всего, в том числе:</t>
  </si>
  <si>
    <t>Технологическое присоединение энергопринимающих устройств потребителей, всего, в том числе: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</si>
  <si>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</si>
  <si>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Технологическое присоединение энергопринимающих устройств потребителей максимальной мощностью до 15 кВт включительно
(новое строительство)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</si>
  <si>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</si>
  <si>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 xml:space="preserve">Технологическое присоединение энергопринимающих устройств потребителей максимальной мощностью до 150 кВт включительно
(новое строительство)
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</si>
  <si>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</si>
  <si>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</si>
  <si>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</si>
  <si>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</si>
  <si>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</si>
  <si>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</si>
  <si>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</si>
  <si>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Технологическое присоединение объектов по производству электрической энергии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</si>
  <si>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</si>
  <si>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</si>
  <si>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1.1.3.3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</si>
  <si>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</si>
  <si>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</si>
  <si>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</si>
  <si>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0</t>
  </si>
  <si>
    <t>4,884</t>
  </si>
  <si>
    <t>0,825</t>
  </si>
  <si>
    <t>1,260</t>
  </si>
  <si>
    <t>0,558</t>
  </si>
  <si>
    <t>0,560</t>
  </si>
  <si>
    <t>2,028</t>
  </si>
  <si>
    <t>1,717</t>
  </si>
  <si>
    <t>1,935</t>
  </si>
  <si>
    <t>4,36</t>
  </si>
  <si>
    <t>7,423</t>
  </si>
  <si>
    <t>1,822</t>
  </si>
  <si>
    <t>0,324</t>
  </si>
  <si>
    <t>1,254</t>
  </si>
  <si>
    <t>1,392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</si>
  <si>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</si>
  <si>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</si>
  <si>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</si>
  <si>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Реконструкция, модернизация, техническое перевооружение всего, в том числе: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</si>
  <si>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</si>
  <si>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Реконструкция трансформаторных и иных подстанций, всего, в том числе:</t>
  </si>
  <si>
    <t xml:space="preserve">Реконструкция ТП-30 </t>
  </si>
  <si>
    <t>G_1706_ГОРСЕТЬ</t>
  </si>
  <si>
    <t xml:space="preserve">Реконструкция ТП-113 </t>
  </si>
  <si>
    <t>G_1703_ГОРСЕТЬ</t>
  </si>
  <si>
    <t>Реконструкция ТП-74</t>
  </si>
  <si>
    <t>G_1804_ГОРСЕТЬ</t>
  </si>
  <si>
    <t>Реконструкция ТП-34</t>
  </si>
  <si>
    <t>Реконструкция ТП-92</t>
  </si>
  <si>
    <t>G_1808_ГОРСЕТЬ</t>
  </si>
  <si>
    <t xml:space="preserve">Реконструкция ТП-182 </t>
  </si>
  <si>
    <t>G_1809_ГОРСЕТЬ</t>
  </si>
  <si>
    <t>Реконструкция ТП-32</t>
  </si>
  <si>
    <t>G_1902_ГОРСЕТЬ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</si>
  <si>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</si>
  <si>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Реконструкция РП-3 (электроснабжение центра г. Горно-Алтайска)</t>
  </si>
  <si>
    <t>G_1601_ГОРСЕТЬ</t>
  </si>
  <si>
    <t>Реконструкция РП-4 (электроснабжение центра г. Горно-Алтайска, ул. Космонавтов)</t>
  </si>
  <si>
    <t>G_1602_ГОРСЕТЬ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</si>
  <si>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</si>
  <si>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</si>
  <si>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</si>
  <si>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Реконструкция ВЛ-10 кВ. Л 1-25  ул. Шевченко-Пионерская, ул. Чапаева, ул. Гоголя-Белинского</t>
  </si>
  <si>
    <t>G_1701_ГОРСЕТЬ</t>
  </si>
  <si>
    <t>-</t>
  </si>
  <si>
    <t>Реконструкция ВЛ-10 кВ. Л 3-23  м-р  Партизанский лог</t>
  </si>
  <si>
    <t>G_1702_ГОРСЕТЬ</t>
  </si>
  <si>
    <t>Реконструкция ВЛ-0,4  кВ, ТП-30 ул. Красногвардейская, пер. Красногвардейский, ул. Фурманова, ул. Партизанская</t>
  </si>
  <si>
    <t>G_1705_ГОРСЕТЬ</t>
  </si>
  <si>
    <t>Реконструкция ВЛ-10 кВ. Л 19-17, ВЛ -10 кВ Л 19-24 (двухцепка)</t>
  </si>
  <si>
    <t>G_1801_ГОРСЕТЬ</t>
  </si>
  <si>
    <t>Реконструкция ВЛ-0,4  кВ, ТП-113, ул. Красногвардейская, ул. Фурманова, ул. Партизанская</t>
  </si>
  <si>
    <t>G_1711_ГОРСЕТЬ</t>
  </si>
  <si>
    <t>Реконструкция ВЛ-0,4  кВ, ТП-74, ул. Чапаева, ул. Гоголя, ул. Ключевая</t>
  </si>
  <si>
    <t>G_1803_ГОРСЕТЬ</t>
  </si>
  <si>
    <t>G_1805_ГОРСЕТЬ</t>
  </si>
  <si>
    <t>Реконструкция ВЛ-0,4  кВ, ТП-92, ул. Гоголя, ул. Белинского, ул. Пушкина, ул. Оконечная, ул. Чапаева, ул. Пушкина</t>
  </si>
  <si>
    <t>G_1807_ГОРСЕТЬ</t>
  </si>
  <si>
    <t>Реконструкция ВЛ-0,4  кВ, ТП-32, ул. Пушкина</t>
  </si>
  <si>
    <t>G_1901_ГОРСЕТЬ</t>
  </si>
  <si>
    <t>Реконструкция ВЛ-0,4  кВ, ТП-182, ул. Пушкина, ул.Ленина, ул. Толстого 47-75, 75-119.</t>
  </si>
  <si>
    <t>G_1802_ГОРСЕТЬ</t>
  </si>
  <si>
    <t>Реконструкция электроснабжения  ул. Западная, ул. Маресьева, ул. Заречная ВЛ-10 кВ</t>
  </si>
  <si>
    <t>G_1905_ГОРСЕТЬ</t>
  </si>
  <si>
    <t>Реконструкция электроснабжения  ул. Западная, ул. Маресьева, ул. Заречная ВЛ-0,4 кВ</t>
  </si>
  <si>
    <t>G_1906_ГОРСЕТЬ</t>
  </si>
  <si>
    <t>H_2001_ГОРСЕТЬ</t>
  </si>
  <si>
    <t>Реконструкция КЛ-10 кВ РТП-19 "Горно-Алтайская" ТП-103</t>
  </si>
  <si>
    <t>H_2012_ГОРСЕТЬ</t>
  </si>
  <si>
    <t>Реконструкция КЛ-10 кВ РП-2 ТП-70 (КНС-2)</t>
  </si>
  <si>
    <t>H_2003_ГОРСЕТЬ</t>
  </si>
  <si>
    <t>H_2004_ГОРСЕТЬ</t>
  </si>
  <si>
    <t>1.2.2.2</t>
  </si>
  <si>
    <t>Модернизация, техническое перевооружение линий электропередачи, всего, в том числе:</t>
  </si>
  <si>
    <t>Модернизация  ВЛ-10 кВ. Л 1-5, (перевод в двухцепную) Снижение потерь</t>
  </si>
  <si>
    <t>G_1704_ГОРСЕТЬ</t>
  </si>
  <si>
    <t>7.1.1</t>
  </si>
  <si>
    <t>7.1.2</t>
  </si>
  <si>
    <t>7.1.3</t>
  </si>
  <si>
    <t>7.1.4</t>
  </si>
  <si>
    <t>7.1.5</t>
  </si>
  <si>
    <t>7.1.6</t>
  </si>
  <si>
    <t>7.1.7</t>
  </si>
  <si>
    <t>Развитие и модернизация учета электрической энергии (мощности), всего, в том числе:</t>
  </si>
  <si>
    <t>«Установка приборов учета, класс напряжения 0,22 (0,4) кВ, всего, в том числе:»</t>
  </si>
  <si>
    <t>Создание парка приборов учета (АиСКУЭ) г.Горно-Алтайска (2 этап, организация технического учета подстанций, новые потребители)</t>
  </si>
  <si>
    <t>G_1607_ГОРСЕТЬ</t>
  </si>
  <si>
    <t>«Установка приборов учета, класс напряжения 6 (10) кВ, всего, в том числе:»</t>
  </si>
  <si>
    <t>«Установка приборов учета, класс напряжения 35 кВ, всего, в том числе:»</t>
  </si>
  <si>
    <t>«Установка приборов учета, класс напряжения 110 кВ и выше, всего, в том числе:»</t>
  </si>
  <si>
    <t>«Включение приборов учета в систему сбора и передачи данных, класс напряжения 0,22 (0,4) кВ, всего, в том числе:»</t>
  </si>
  <si>
    <t>«Включение приборов учета в систему сбора и передачи данных, класс напряжения 6 (10) кВ, всего, в том числе:»</t>
  </si>
  <si>
    <t>«Включение приборов учета в систему сбора и передачи данных, класс напряжения 35 кВ, всего, в том числе:»</t>
  </si>
  <si>
    <t>«Включение приборов учета в систему сбора и передачи данных, класс напряжения 110 кВ и выше, всего, в том числе:»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</si>
  <si>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</si>
  <si>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</si>
  <si>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</si>
  <si>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</si>
  <si>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</si>
  <si>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</si>
  <si>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</si>
  <si>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</si>
  <si>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</si>
  <si>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</si>
  <si>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</si>
  <si>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Прочее новое строительство объектов электросетевого хозяйства, всего, в том числе:</t>
  </si>
  <si>
    <t>1.4.1.</t>
  </si>
  <si>
    <t>Строительство трансформаторных и иных подстанций, всего, в том числе:</t>
  </si>
  <si>
    <t>1.4.1.1</t>
  </si>
  <si>
    <t>G_1709_ГОРСЕТЬ</t>
  </si>
  <si>
    <t>Строительство ТП 10/0,4 кВ. 100кВа  пер. Островной</t>
  </si>
  <si>
    <t>G_1708_ГОРСЕТЬ</t>
  </si>
  <si>
    <t>1.4.2.</t>
  </si>
  <si>
    <t>Строительство линий электропередачи, всего, в том числе:</t>
  </si>
  <si>
    <t>1.4.2.1</t>
  </si>
  <si>
    <t>Закольцовка ВЛ-10 кВ Л-1-5 с Л-4-20</t>
  </si>
  <si>
    <t>G_1710_ГОРСЕТЬ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</si>
  <si>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</si>
  <si>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</si>
  <si>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</si>
  <si>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</si>
  <si>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1.6.1</t>
  </si>
  <si>
    <t>УАЗ -39094, УАЗ-3741, специальный грузопасажирский, автомобиль Покупка</t>
  </si>
  <si>
    <t>H_1908_ГОРСЕТЬ</t>
  </si>
  <si>
    <t>2018 год</t>
  </si>
  <si>
    <t>2019 год</t>
  </si>
  <si>
    <t>Строительство ТП 10/0,4 кВ. 250 кВа ул. Красногвардейская. (верх) м.р. Партизанский лог</t>
  </si>
  <si>
    <t>Номер группы инвести-ционных проектов</t>
  </si>
  <si>
    <t xml:space="preserve">План </t>
  </si>
  <si>
    <t xml:space="preserve">  Наименование инвестиционного проекта (группы инвестиционных проектов)</t>
  </si>
  <si>
    <t>Утвержденный план</t>
  </si>
  <si>
    <t>Первоначальная стоимость принимаемых к учету основных средств и нематериальных активов, млн рублей (без НДС)</t>
  </si>
  <si>
    <t>Принятие основных средств и нематериальных активов к бухгалтерскому учету</t>
  </si>
  <si>
    <t>нематериальные активы</t>
  </si>
  <si>
    <t>основные средства</t>
  </si>
  <si>
    <t>млн рублей (без НДС)</t>
  </si>
  <si>
    <t>Идентифика-тор инвестицион-ного проекта</t>
  </si>
  <si>
    <t>Краткое обоснование  корректировки утвержденного плана</t>
  </si>
  <si>
    <t>Итого за период реализации инвестиционной программы</t>
  </si>
  <si>
    <t>Предложение по корректировке утвержденного плана</t>
  </si>
  <si>
    <t>МВ×А</t>
  </si>
  <si>
    <t>Мвар</t>
  </si>
  <si>
    <t>км ЛЭП</t>
  </si>
  <si>
    <t>МВт</t>
  </si>
  <si>
    <t>6.1.1</t>
  </si>
  <si>
    <t>6.1.2</t>
  </si>
  <si>
    <t>6.1.3</t>
  </si>
  <si>
    <t>6.1.4</t>
  </si>
  <si>
    <t>6.1.5</t>
  </si>
  <si>
    <t>6.1.6</t>
  </si>
  <si>
    <t>6.1.7</t>
  </si>
  <si>
    <t>6.2.1</t>
  </si>
  <si>
    <t>6.2.2</t>
  </si>
  <si>
    <t>6.2.3</t>
  </si>
  <si>
    <t>6.2.4</t>
  </si>
  <si>
    <t>6.2.5</t>
  </si>
  <si>
    <t>6.2.6</t>
  </si>
  <si>
    <t>6.2.7</t>
  </si>
  <si>
    <t>7.2.1</t>
  </si>
  <si>
    <t>7.2.2</t>
  </si>
  <si>
    <t>7.2.3</t>
  </si>
  <si>
    <t>7.2.4</t>
  </si>
  <si>
    <t>7.2.5</t>
  </si>
  <si>
    <t>7.2.6</t>
  </si>
  <si>
    <t>7.2.7</t>
  </si>
  <si>
    <t>7.3.1</t>
  </si>
  <si>
    <t>7.3.2</t>
  </si>
  <si>
    <t>7.3.3</t>
  </si>
  <si>
    <t>7.3.4</t>
  </si>
  <si>
    <t>7.3.5</t>
  </si>
  <si>
    <t>7.3.6</t>
  </si>
  <si>
    <t>7.3.7</t>
  </si>
  <si>
    <t>7.4.1</t>
  </si>
  <si>
    <t>7.4.2</t>
  </si>
  <si>
    <t>7.4.3</t>
  </si>
  <si>
    <t>7.4.4</t>
  </si>
  <si>
    <t>7.4.5</t>
  </si>
  <si>
    <t>7.4.6</t>
  </si>
  <si>
    <t>7.4.7</t>
  </si>
  <si>
    <t>8.1.1</t>
  </si>
  <si>
    <t>8.1.2</t>
  </si>
  <si>
    <t>8.1.3</t>
  </si>
  <si>
    <t>8.1.4</t>
  </si>
  <si>
    <t>8.1.5</t>
  </si>
  <si>
    <t>8.1.6</t>
  </si>
  <si>
    <t>8.1.7</t>
  </si>
  <si>
    <t>8.2.1</t>
  </si>
  <si>
    <t>8.2.2</t>
  </si>
  <si>
    <t>8.2.3</t>
  </si>
  <si>
    <t>8.2.4</t>
  </si>
  <si>
    <t>8.2.5</t>
  </si>
  <si>
    <t>8.2.6</t>
  </si>
  <si>
    <t>8.2.7</t>
  </si>
  <si>
    <t>9</t>
  </si>
  <si>
    <t>Приложение  № 4</t>
  </si>
  <si>
    <t>Форма 4. План ввода основных средств</t>
  </si>
  <si>
    <t xml:space="preserve">                                                         полное наименование субъекта электроэнергетики</t>
  </si>
  <si>
    <t xml:space="preserve">                             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</si>
  <si>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>Инвестиционная программа Муниципальное унитарное предприятие "Горно-Алтайское городское предприятие электрических сетей"</t>
  </si>
  <si>
    <t>1.2.1.1.1</t>
  </si>
  <si>
    <t>1.2.1.1.2</t>
  </si>
  <si>
    <t>1.2.1.1.3</t>
  </si>
  <si>
    <t>1.2.1.1.4</t>
  </si>
  <si>
    <t>G_1806_ГОРСЕТЬ</t>
  </si>
  <si>
    <t>1.2.1.1.5</t>
  </si>
  <si>
    <t>1.2.1.1.6</t>
  </si>
  <si>
    <t>1.2.1.1.7</t>
  </si>
  <si>
    <t>G_1907_ГОРСЕТЬ</t>
  </si>
  <si>
    <t>1.2.1.2.1</t>
  </si>
  <si>
    <t>1.2.1.2.2</t>
  </si>
  <si>
    <t>1.2.2.1.1</t>
  </si>
  <si>
    <t>1.2.2.1.2</t>
  </si>
  <si>
    <t>1.2.2.1.3</t>
  </si>
  <si>
    <t>1.2.2.1.4</t>
  </si>
  <si>
    <t>1.2.2.1.5</t>
  </si>
  <si>
    <t>1.2.2.1.6</t>
  </si>
  <si>
    <t>1.2.2.1.7</t>
  </si>
  <si>
    <t>Реконструкция ВЛ-0,4  кВ, ТП-34, ул. Чапаева, ул. Гоголя, ул. Ключевая</t>
  </si>
  <si>
    <t>1.2.2.1.8</t>
  </si>
  <si>
    <t>1.2.2.1.9</t>
  </si>
  <si>
    <t>1.2.2.1.10</t>
  </si>
  <si>
    <t>1.2.2.1.11</t>
  </si>
  <si>
    <t>1.2.2.1.12</t>
  </si>
  <si>
    <t>1.2.2.1.13</t>
  </si>
  <si>
    <t>Реконструкци ВЛ-10 кВ Л 4-1 ул. Омская, ул. Совхозная</t>
  </si>
  <si>
    <t>1.2.2.1.14</t>
  </si>
  <si>
    <t>1.2.2.1.15</t>
  </si>
  <si>
    <t>1.2.2.1.16</t>
  </si>
  <si>
    <t>1.2.2.2.1</t>
  </si>
  <si>
    <t>1.2.3.1.1</t>
  </si>
  <si>
    <t>1.2.3.1.2</t>
  </si>
  <si>
    <t>Парк контрольных приборов учета (АиСКУЭ) г.Горно-Алтайска (снижение потерь - товарный кредит АО "Алтайэнергосбыт, 3 года)</t>
  </si>
  <si>
    <t>G_1606_ГОРСЕТЬ</t>
  </si>
  <si>
    <t>1.4.1.2</t>
  </si>
  <si>
    <t>Бурильно-Крановая установка МКМ 200 К на базе а/м Камаз 43502 4*4  (лизинг, покупка)</t>
  </si>
  <si>
    <t>G_1605_ГОРСЕТЬ</t>
  </si>
  <si>
    <t>1.6.2</t>
  </si>
  <si>
    <t>1.2.3.2</t>
  </si>
  <si>
    <t>1.2.3.3</t>
  </si>
  <si>
    <t>1.2.3.4</t>
  </si>
  <si>
    <t>1.2.3.5</t>
  </si>
  <si>
    <t>1.2.3.6</t>
  </si>
  <si>
    <t>1.2.3.7</t>
  </si>
  <si>
    <t>1.2.3.8</t>
  </si>
  <si>
    <t>нд</t>
  </si>
  <si>
    <t>5,512</t>
  </si>
  <si>
    <t>4,099</t>
  </si>
  <si>
    <t>1,831</t>
  </si>
  <si>
    <t>0,5</t>
  </si>
  <si>
    <t>Штук</t>
  </si>
  <si>
    <t>2020 год</t>
  </si>
  <si>
    <t>1.4.1.3</t>
  </si>
  <si>
    <t xml:space="preserve"> Строительство ТП - 10/0,4 кВ Р= 160 кВа, по проекту реконструкции электроснабжения  ул. Западная, ул. Маресьева, ул. Заречная</t>
  </si>
  <si>
    <t>Реконструкция КЛ-10 кВ ТП-51 - ТП-68</t>
  </si>
  <si>
    <t>6,226</t>
  </si>
  <si>
    <t>4,535</t>
  </si>
  <si>
    <t>от «__» _____ 2018 г. №___</t>
  </si>
  <si>
    <t>Год раскрытия информации: 2018год</t>
  </si>
  <si>
    <t>Утвержденные плановые значения показателей приведены в соответствии с утвержденной Комитетом по тарифам Республики Алтай инвестиционной программой МУП "Горэлектросети" на 2017-2020 г.г. Приказом  № от 34-ВД от 24 июля 2017 года.</t>
  </si>
  <si>
    <t>0,56</t>
  </si>
  <si>
    <t>1,048</t>
  </si>
  <si>
    <t>0,822</t>
  </si>
  <si>
    <t>16,05</t>
  </si>
  <si>
    <t>110</t>
  </si>
  <si>
    <t>2,025</t>
  </si>
  <si>
    <t>3,747</t>
  </si>
  <si>
    <t>2,44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</si>
</sst>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"/>
    <numFmt numFmtId="165" formatCode="#,##0.00;[White][=0]\ General;General"/>
  </numFmts>
  <fonts count="14" x14ac:knownFonts="1">
    <font>
      <sz val="10"/>
      <name val="Arial Cyr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Arial Cyr"/>
      <charset val="204"/>
    </font>
    <font>
      <sz val="11"/>
      <color theme="1"/>
      <name val="Calibri"/>
      <family val="2"/>
      <charset val="204"/>
      <scheme val="minor"/>
    </font>
    <font>
      <sz val="11"/>
      <color rgb="FF000000"/>
      <name val="SimSun"/>
      <family val="2"/>
      <charset val="204"/>
    </font>
    <font>
      <sz val="11"/>
      <color theme="1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indexed="5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9">
    <xf numFmtId="0" fontId="0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2" fillId="0" borderId="0"/>
    <xf numFmtId="0" fontId="13" fillId="0" borderId="0"/>
    <xf numFmtId="0" fontId="1" fillId="0" borderId="0"/>
  </cellStyleXfs>
  <cellXfs count="110">
    <xf numFmtId="0" fontId="0" fillId="0" borderId="0" xfId="0"/>
    <xf numFmtId="0" fontId="1" fillId="0" borderId="0" xfId="0" applyFont="1" applyFill="1"/>
    <xf numFmtId="0" fontId="1" fillId="0" borderId="1" xfId="0" applyFont="1" applyFill="1" applyBorder="1" applyAlignment="1">
      <alignment horizontal="center" vertical="center" textRotation="90" wrapText="1"/>
    </xf>
    <xf numFmtId="0" fontId="4" fillId="0" borderId="0" xfId="0" applyFont="1" applyFill="1" applyAlignment="1">
      <alignment horizontal="center"/>
    </xf>
    <xf numFmtId="0" fontId="6" fillId="0" borderId="1" xfId="6" applyFont="1" applyFill="1" applyBorder="1" applyAlignment="1">
      <alignment horizontal="center" vertical="center"/>
    </xf>
    <xf numFmtId="49" fontId="6" fillId="0" borderId="1" xfId="6" applyNumberFormat="1" applyFont="1" applyFill="1" applyBorder="1" applyAlignment="1">
      <alignment horizontal="center" vertical="center"/>
    </xf>
    <xf numFmtId="49" fontId="5" fillId="2" borderId="1" xfId="0" applyNumberFormat="1" applyFont="1" applyFill="1" applyBorder="1" applyAlignment="1">
      <alignment horizontal="center" vertical="center"/>
    </xf>
    <xf numFmtId="0" fontId="5" fillId="2" borderId="1" xfId="0" applyFont="1" applyFill="1" applyBorder="1" applyAlignment="1">
      <alignment vertical="center" wrapText="1" shrinkToFit="1"/>
    </xf>
    <xf numFmtId="0" fontId="0" fillId="2" borderId="1" xfId="0" applyFill="1" applyBorder="1" applyAlignment="1">
      <alignment horizontal="center" vertical="center"/>
    </xf>
    <xf numFmtId="0" fontId="0" fillId="3" borderId="1" xfId="0" applyFill="1" applyBorder="1" applyAlignment="1">
      <alignment horizontal="center" vertical="center"/>
    </xf>
    <xf numFmtId="0" fontId="0" fillId="4" borderId="1" xfId="0" applyFill="1" applyBorder="1" applyAlignment="1">
      <alignment horizontal="center" vertical="center"/>
    </xf>
    <xf numFmtId="165" fontId="1" fillId="0" borderId="1" xfId="0" applyNumberFormat="1" applyFont="1" applyFill="1" applyBorder="1" applyAlignment="1">
      <alignment horizontal="center" vertical="center" wrapText="1"/>
    </xf>
    <xf numFmtId="165" fontId="1" fillId="5" borderId="1" xfId="0" applyNumberFormat="1" applyFont="1" applyFill="1" applyBorder="1" applyAlignment="1">
      <alignment horizontal="center" vertical="center" wrapText="1"/>
    </xf>
    <xf numFmtId="165" fontId="1" fillId="6" borderId="1" xfId="0" applyNumberFormat="1" applyFont="1" applyFill="1" applyBorder="1" applyAlignment="1">
      <alignment horizontal="center" vertical="center" wrapText="1"/>
    </xf>
    <xf numFmtId="0" fontId="1" fillId="6" borderId="2" xfId="0" applyFont="1" applyFill="1" applyBorder="1" applyAlignment="1">
      <alignment vertical="center" wrapText="1"/>
    </xf>
    <xf numFmtId="49" fontId="1" fillId="6" borderId="1" xfId="0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vertical="center" wrapText="1"/>
    </xf>
    <xf numFmtId="0" fontId="1" fillId="6" borderId="2" xfId="0" applyFont="1" applyFill="1" applyBorder="1" applyAlignment="1">
      <alignment horizontal="left" vertical="center" wrapText="1"/>
    </xf>
    <xf numFmtId="0" fontId="0" fillId="5" borderId="1" xfId="0" applyFill="1" applyBorder="1" applyAlignment="1">
      <alignment horizontal="center" vertical="center"/>
    </xf>
    <xf numFmtId="165" fontId="1" fillId="5" borderId="1" xfId="0" applyNumberFormat="1" applyFont="1" applyFill="1" applyBorder="1" applyAlignment="1">
      <alignment horizontal="left" vertical="center" wrapText="1"/>
    </xf>
    <xf numFmtId="165" fontId="9" fillId="5" borderId="1" xfId="0" applyNumberFormat="1" applyFont="1" applyFill="1" applyBorder="1" applyAlignment="1">
      <alignment horizontal="center" vertical="center" wrapText="1"/>
    </xf>
    <xf numFmtId="164" fontId="6" fillId="0" borderId="1" xfId="6" applyNumberFormat="1" applyFont="1" applyFill="1" applyBorder="1" applyAlignment="1">
      <alignment horizontal="center" vertical="center"/>
    </xf>
    <xf numFmtId="0" fontId="6" fillId="0" borderId="1" xfId="6" applyNumberFormat="1" applyFont="1" applyFill="1" applyBorder="1" applyAlignment="1">
      <alignment horizontal="center" vertical="center"/>
    </xf>
    <xf numFmtId="49" fontId="3" fillId="5" borderId="1" xfId="0" applyNumberFormat="1" applyFont="1" applyFill="1" applyBorder="1" applyAlignment="1">
      <alignment horizontal="center" vertical="center"/>
    </xf>
    <xf numFmtId="0" fontId="3" fillId="5" borderId="1" xfId="0" applyFont="1" applyFill="1" applyBorder="1" applyAlignment="1">
      <alignment horizontal="left" vertical="center" wrapText="1"/>
    </xf>
    <xf numFmtId="49" fontId="3" fillId="3" borderId="1" xfId="0" applyNumberFormat="1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left" vertical="center" wrapText="1"/>
    </xf>
    <xf numFmtId="49" fontId="3" fillId="4" borderId="1" xfId="0" applyNumberFormat="1" applyFont="1" applyFill="1" applyBorder="1" applyAlignment="1">
      <alignment horizontal="center" vertical="center"/>
    </xf>
    <xf numFmtId="0" fontId="3" fillId="4" borderId="1" xfId="0" applyFont="1" applyFill="1" applyBorder="1" applyAlignment="1">
      <alignment horizontal="left" vertical="center" wrapText="1"/>
    </xf>
    <xf numFmtId="49" fontId="3" fillId="6" borderId="1" xfId="0" applyNumberFormat="1" applyFont="1" applyFill="1" applyBorder="1" applyAlignment="1">
      <alignment horizontal="center" vertical="center"/>
    </xf>
    <xf numFmtId="0" fontId="3" fillId="0" borderId="1" xfId="6" applyFont="1" applyFill="1" applyBorder="1" applyAlignment="1">
      <alignment horizontal="center" vertical="center" wrapText="1"/>
    </xf>
    <xf numFmtId="0" fontId="3" fillId="0" borderId="1" xfId="6" applyFont="1" applyFill="1" applyBorder="1" applyAlignment="1">
      <alignment horizontal="center" vertical="center" textRotation="90" wrapText="1"/>
    </xf>
    <xf numFmtId="0" fontId="3" fillId="0" borderId="1" xfId="6" applyFont="1" applyFill="1" applyBorder="1" applyAlignment="1">
      <alignment horizontal="center" vertical="center"/>
    </xf>
    <xf numFmtId="49" fontId="3" fillId="0" borderId="1" xfId="6" applyNumberFormat="1" applyFont="1" applyFill="1" applyBorder="1" applyAlignment="1">
      <alignment horizontal="center" vertical="center"/>
    </xf>
    <xf numFmtId="0" fontId="1" fillId="0" borderId="0" xfId="0" applyFont="1"/>
    <xf numFmtId="0" fontId="2" fillId="0" borderId="0" xfId="3" applyFont="1" applyAlignment="1">
      <alignment horizontal="right" vertical="center"/>
    </xf>
    <xf numFmtId="0" fontId="2" fillId="0" borderId="0" xfId="3" applyFont="1" applyAlignment="1">
      <alignment horizontal="right"/>
    </xf>
    <xf numFmtId="0" fontId="5" fillId="0" borderId="0" xfId="7" applyFont="1" applyAlignment="1">
      <alignment vertical="center"/>
    </xf>
    <xf numFmtId="0" fontId="3" fillId="0" borderId="0" xfId="7" applyFont="1" applyAlignment="1">
      <alignment vertical="top"/>
    </xf>
    <xf numFmtId="0" fontId="3" fillId="0" borderId="0" xfId="7" applyFont="1" applyAlignment="1">
      <alignment horizontal="center" vertical="top"/>
    </xf>
    <xf numFmtId="0" fontId="8" fillId="0" borderId="0" xfId="5" applyFont="1" applyFill="1" applyBorder="1" applyAlignment="1"/>
    <xf numFmtId="0" fontId="1" fillId="0" borderId="0" xfId="0" applyFont="1" applyFill="1" applyAlignment="1">
      <alignment horizontal="right"/>
    </xf>
    <xf numFmtId="0" fontId="2" fillId="0" borderId="0" xfId="0" applyFont="1" applyFill="1" applyAlignment="1">
      <alignment vertical="center"/>
    </xf>
    <xf numFmtId="0" fontId="2" fillId="0" borderId="0" xfId="0" applyFont="1" applyFill="1" applyAlignment="1"/>
    <xf numFmtId="0" fontId="1" fillId="0" borderId="0" xfId="0" applyFont="1" applyFill="1" applyAlignment="1">
      <alignment vertical="center"/>
    </xf>
    <xf numFmtId="0" fontId="1" fillId="0" borderId="0" xfId="0" applyFont="1" applyFill="1" applyAlignment="1"/>
    <xf numFmtId="0" fontId="4" fillId="0" borderId="0" xfId="8" applyFont="1" applyFill="1" applyBorder="1" applyAlignment="1">
      <alignment horizontal="center"/>
    </xf>
    <xf numFmtId="0" fontId="4" fillId="0" borderId="0" xfId="8" applyFont="1" applyFill="1" applyBorder="1" applyAlignment="1"/>
    <xf numFmtId="0" fontId="8" fillId="0" borderId="0" xfId="6" applyFont="1" applyFill="1" applyBorder="1" applyAlignment="1">
      <alignment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164" fontId="1" fillId="0" borderId="1" xfId="0" applyNumberFormat="1" applyFont="1" applyFill="1" applyBorder="1" applyAlignment="1">
      <alignment horizontal="center" vertical="center"/>
    </xf>
    <xf numFmtId="2" fontId="6" fillId="0" borderId="1" xfId="6" applyNumberFormat="1" applyFont="1" applyFill="1" applyBorder="1" applyAlignment="1">
      <alignment horizontal="center" vertical="center"/>
    </xf>
    <xf numFmtId="2" fontId="1" fillId="0" borderId="1" xfId="0" applyNumberFormat="1" applyFont="1" applyBorder="1" applyAlignment="1">
      <alignment horizontal="center" vertical="center"/>
    </xf>
    <xf numFmtId="2" fontId="1" fillId="0" borderId="1" xfId="0" applyNumberFormat="1" applyFont="1" applyFill="1" applyBorder="1" applyAlignment="1">
      <alignment horizontal="center" vertical="center"/>
    </xf>
    <xf numFmtId="0" fontId="1" fillId="6" borderId="0" xfId="0" applyFont="1" applyFill="1"/>
    <xf numFmtId="0" fontId="4" fillId="6" borderId="0" xfId="0" applyFont="1" applyFill="1" applyAlignment="1">
      <alignment horizontal="center"/>
    </xf>
    <xf numFmtId="0" fontId="5" fillId="6" borderId="0" xfId="7" applyFont="1" applyFill="1" applyAlignment="1">
      <alignment vertical="center"/>
    </xf>
    <xf numFmtId="0" fontId="3" fillId="6" borderId="0" xfId="7" applyFont="1" applyFill="1" applyAlignment="1">
      <alignment vertical="top"/>
    </xf>
    <xf numFmtId="0" fontId="3" fillId="6" borderId="0" xfId="7" applyFont="1" applyFill="1" applyAlignment="1">
      <alignment horizontal="center" vertical="top"/>
    </xf>
    <xf numFmtId="0" fontId="8" fillId="6" borderId="0" xfId="5" applyFont="1" applyFill="1" applyBorder="1" applyAlignment="1"/>
    <xf numFmtId="0" fontId="2" fillId="6" borderId="0" xfId="0" applyFont="1" applyFill="1" applyAlignment="1">
      <alignment vertical="center"/>
    </xf>
    <xf numFmtId="0" fontId="1" fillId="6" borderId="0" xfId="0" applyFont="1" applyFill="1" applyAlignment="1">
      <alignment vertical="center"/>
    </xf>
    <xf numFmtId="0" fontId="4" fillId="6" borderId="0" xfId="8" applyFont="1" applyFill="1" applyBorder="1" applyAlignment="1"/>
    <xf numFmtId="49" fontId="3" fillId="6" borderId="1" xfId="6" applyNumberFormat="1" applyFont="1" applyFill="1" applyBorder="1" applyAlignment="1">
      <alignment horizontal="center" vertical="center"/>
    </xf>
    <xf numFmtId="2" fontId="4" fillId="6" borderId="1" xfId="0" applyNumberFormat="1" applyFont="1" applyFill="1" applyBorder="1" applyAlignment="1">
      <alignment horizontal="center" vertical="center"/>
    </xf>
    <xf numFmtId="2" fontId="1" fillId="6" borderId="1" xfId="0" applyNumberFormat="1" applyFont="1" applyFill="1" applyBorder="1" applyAlignment="1">
      <alignment horizontal="center" vertical="center"/>
    </xf>
    <xf numFmtId="4" fontId="1" fillId="6" borderId="1" xfId="0" applyNumberFormat="1" applyFont="1" applyFill="1" applyBorder="1" applyAlignment="1">
      <alignment horizontal="center" vertical="center" wrapText="1"/>
    </xf>
    <xf numFmtId="2" fontId="3" fillId="6" borderId="1" xfId="0" applyNumberFormat="1" applyFont="1" applyFill="1" applyBorder="1" applyAlignment="1">
      <alignment horizontal="center" vertical="center"/>
    </xf>
    <xf numFmtId="2" fontId="3" fillId="6" borderId="1" xfId="0" applyNumberFormat="1" applyFont="1" applyFill="1" applyBorder="1" applyAlignment="1">
      <alignment horizontal="center" vertical="center" wrapText="1"/>
    </xf>
    <xf numFmtId="0" fontId="0" fillId="6" borderId="0" xfId="0" applyFill="1"/>
    <xf numFmtId="0" fontId="1" fillId="7" borderId="1" xfId="0" applyFont="1" applyFill="1" applyBorder="1" applyAlignment="1">
      <alignment horizontal="center" vertical="center"/>
    </xf>
    <xf numFmtId="164" fontId="6" fillId="7" borderId="1" xfId="6" applyNumberFormat="1" applyFont="1" applyFill="1" applyBorder="1" applyAlignment="1">
      <alignment horizontal="center" vertical="center"/>
    </xf>
    <xf numFmtId="49" fontId="6" fillId="7" borderId="1" xfId="6" applyNumberFormat="1" applyFont="1" applyFill="1" applyBorder="1" applyAlignment="1">
      <alignment horizontal="center" vertical="center"/>
    </xf>
    <xf numFmtId="0" fontId="6" fillId="7" borderId="1" xfId="6" applyFont="1" applyFill="1" applyBorder="1" applyAlignment="1">
      <alignment horizontal="center" vertical="center"/>
    </xf>
    <xf numFmtId="2" fontId="6" fillId="7" borderId="1" xfId="6" applyNumberFormat="1" applyFont="1" applyFill="1" applyBorder="1" applyAlignment="1">
      <alignment horizontal="center" vertical="center"/>
    </xf>
    <xf numFmtId="0" fontId="6" fillId="7" borderId="1" xfId="6" applyNumberFormat="1" applyFont="1" applyFill="1" applyBorder="1" applyAlignment="1">
      <alignment horizontal="center" vertical="center"/>
    </xf>
    <xf numFmtId="164" fontId="1" fillId="8" borderId="1" xfId="0" applyNumberFormat="1" applyFont="1" applyFill="1" applyBorder="1" applyAlignment="1">
      <alignment horizontal="center" vertical="center"/>
    </xf>
    <xf numFmtId="164" fontId="1" fillId="7" borderId="1" xfId="0" applyNumberFormat="1" applyFont="1" applyFill="1" applyBorder="1" applyAlignment="1">
      <alignment horizontal="center" vertical="center"/>
    </xf>
    <xf numFmtId="49" fontId="3" fillId="8" borderId="1" xfId="6" applyNumberFormat="1" applyFont="1" applyFill="1" applyBorder="1" applyAlignment="1">
      <alignment horizontal="center" vertical="center"/>
    </xf>
    <xf numFmtId="0" fontId="6" fillId="8" borderId="1" xfId="6" applyNumberFormat="1" applyFont="1" applyFill="1" applyBorder="1" applyAlignment="1">
      <alignment horizontal="center" vertical="center"/>
    </xf>
    <xf numFmtId="49" fontId="6" fillId="8" borderId="1" xfId="6" applyNumberFormat="1" applyFont="1" applyFill="1" applyBorder="1" applyAlignment="1">
      <alignment horizontal="center" vertical="center"/>
    </xf>
    <xf numFmtId="164" fontId="6" fillId="8" borderId="1" xfId="6" applyNumberFormat="1" applyFont="1" applyFill="1" applyBorder="1" applyAlignment="1">
      <alignment horizontal="center" vertical="center"/>
    </xf>
    <xf numFmtId="1" fontId="6" fillId="7" borderId="1" xfId="6" applyNumberFormat="1" applyFont="1" applyFill="1" applyBorder="1" applyAlignment="1">
      <alignment horizontal="center" vertical="center"/>
    </xf>
    <xf numFmtId="1" fontId="6" fillId="0" borderId="1" xfId="6" applyNumberFormat="1" applyFont="1" applyFill="1" applyBorder="1" applyAlignment="1">
      <alignment horizontal="center" vertical="center"/>
    </xf>
    <xf numFmtId="49" fontId="3" fillId="7" borderId="1" xfId="6" applyNumberFormat="1" applyFont="1" applyFill="1" applyBorder="1" applyAlignment="1">
      <alignment horizontal="center" vertical="center"/>
    </xf>
    <xf numFmtId="0" fontId="3" fillId="6" borderId="6" xfId="6" applyFont="1" applyFill="1" applyBorder="1" applyAlignment="1">
      <alignment horizontal="center" vertical="center" wrapText="1"/>
    </xf>
    <xf numFmtId="0" fontId="3" fillId="6" borderId="7" xfId="6" applyFont="1" applyFill="1" applyBorder="1" applyAlignment="1">
      <alignment horizontal="center" vertical="center" wrapText="1"/>
    </xf>
    <xf numFmtId="0" fontId="3" fillId="6" borderId="8" xfId="6" applyFont="1" applyFill="1" applyBorder="1" applyAlignment="1">
      <alignment horizontal="center" vertical="center" wrapText="1"/>
    </xf>
    <xf numFmtId="0" fontId="3" fillId="0" borderId="1" xfId="6" applyFont="1" applyFill="1" applyBorder="1" applyAlignment="1">
      <alignment horizontal="center" vertical="center"/>
    </xf>
    <xf numFmtId="0" fontId="3" fillId="0" borderId="1" xfId="6" applyFont="1" applyFill="1" applyBorder="1" applyAlignment="1">
      <alignment horizontal="center" vertical="center" wrapText="1"/>
    </xf>
    <xf numFmtId="0" fontId="3" fillId="0" borderId="2" xfId="6" applyFont="1" applyFill="1" applyBorder="1" applyAlignment="1">
      <alignment horizontal="center" vertical="center"/>
    </xf>
    <xf numFmtId="0" fontId="3" fillId="0" borderId="4" xfId="6" applyFont="1" applyFill="1" applyBorder="1" applyAlignment="1">
      <alignment horizontal="center" vertical="center"/>
    </xf>
    <xf numFmtId="0" fontId="3" fillId="0" borderId="2" xfId="6" applyFont="1" applyFill="1" applyBorder="1" applyAlignment="1">
      <alignment horizontal="center" vertical="center" wrapText="1"/>
    </xf>
    <xf numFmtId="0" fontId="3" fillId="0" borderId="4" xfId="6" applyFont="1" applyFill="1" applyBorder="1" applyAlignment="1">
      <alignment horizontal="center" vertical="center" wrapText="1"/>
    </xf>
    <xf numFmtId="0" fontId="3" fillId="0" borderId="5" xfId="6" applyFont="1" applyFill="1" applyBorder="1" applyAlignment="1">
      <alignment horizontal="center" vertical="center" wrapText="1"/>
    </xf>
    <xf numFmtId="0" fontId="4" fillId="0" borderId="3" xfId="8" applyFont="1" applyFill="1" applyBorder="1" applyAlignment="1">
      <alignment horizontal="center"/>
    </xf>
    <xf numFmtId="0" fontId="3" fillId="0" borderId="5" xfId="6" applyFont="1" applyFill="1" applyBorder="1" applyAlignment="1">
      <alignment horizontal="center" vertical="center"/>
    </xf>
    <xf numFmtId="0" fontId="8" fillId="0" borderId="0" xfId="5" applyFont="1" applyFill="1" applyBorder="1" applyAlignment="1">
      <alignment horizontal="center"/>
    </xf>
    <xf numFmtId="0" fontId="4" fillId="0" borderId="0" xfId="0" applyFont="1" applyFill="1" applyAlignment="1">
      <alignment horizontal="center"/>
    </xf>
    <xf numFmtId="0" fontId="3" fillId="0" borderId="0" xfId="7" applyFont="1" applyAlignment="1">
      <alignment horizontal="center" vertical="top"/>
    </xf>
    <xf numFmtId="0" fontId="7" fillId="0" borderId="0" xfId="7" applyFont="1" applyAlignment="1">
      <alignment horizontal="center" vertical="center"/>
    </xf>
    <xf numFmtId="0" fontId="1" fillId="0" borderId="0" xfId="0" applyFont="1" applyFill="1" applyAlignment="1">
      <alignment horizontal="center"/>
    </xf>
    <xf numFmtId="0" fontId="2" fillId="0" borderId="0" xfId="0" applyFont="1" applyFill="1" applyAlignment="1">
      <alignment horizontal="center"/>
    </xf>
    <xf numFmtId="0" fontId="1" fillId="0" borderId="0" xfId="0" applyFont="1" applyFill="1" applyAlignment="1">
      <alignment horizontal="center" vertical="center"/>
    </xf>
    <xf numFmtId="0" fontId="3" fillId="0" borderId="6" xfId="6" applyFont="1" applyFill="1" applyBorder="1" applyAlignment="1">
      <alignment horizontal="center" vertical="center" wrapText="1"/>
    </xf>
    <xf numFmtId="0" fontId="3" fillId="0" borderId="7" xfId="6" applyFont="1" applyFill="1" applyBorder="1" applyAlignment="1">
      <alignment horizontal="center" vertical="center" wrapText="1"/>
    </xf>
    <xf numFmtId="0" fontId="3" fillId="0" borderId="8" xfId="6" applyFont="1" applyFill="1" applyBorder="1" applyAlignment="1">
      <alignment horizontal="center" vertical="center" wrapText="1"/>
    </xf>
    <xf numFmtId="2" fontId="6" fillId="8" borderId="1" xfId="6" applyNumberFormat="1" applyFont="1" applyFill="1" applyBorder="1" applyAlignment="1">
      <alignment horizontal="center" vertical="center"/>
    </xf>
    <xf numFmtId="0" fontId="6" fillId="8" borderId="1" xfId="6" applyFont="1" applyFill="1" applyBorder="1" applyAlignment="1">
      <alignment horizontal="center" vertical="center"/>
    </xf>
  </cellXfs>
  <cellStyles count="9">
    <cellStyle name="Обычный" xfId="0" builtinId="0"/>
    <cellStyle name="Обычный 10" xfId="1"/>
    <cellStyle name="Обычный 110" xfId="2"/>
    <cellStyle name="Обычный 3" xfId="3"/>
    <cellStyle name="Обычный 3 2" xfId="4"/>
    <cellStyle name="Обычный 4" xfId="5"/>
    <cellStyle name="Обычный 5" xfId="6"/>
    <cellStyle name="Обычный 7" xfId="7"/>
    <cellStyle name="Обычный_Форматы по компаниям_last" xf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X99"/>
  <sheetViews>
    <sheetView tabSelected="1" topLeftCell="AH11" zoomScale="70" zoomScaleNormal="70" workbookViewId="0">
      <selection activeCell="E60" sqref="E60"/>
    </sheetView>
  </sheetViews>
  <sheetFormatPr defaultRowHeight="15.75" x14ac:dyDescent="0.25"/>
  <cols>
    <col min="1" max="1" width="13.28515625" style="1" customWidth="1"/>
    <col min="2" max="2" width="53.5703125" style="1" customWidth="1"/>
    <col min="3" max="3" width="25" style="1" customWidth="1"/>
    <col min="4" max="4" width="20.140625" style="1" customWidth="1"/>
    <col min="5" max="5" width="20.7109375" style="1" customWidth="1"/>
    <col min="6" max="6" width="17.42578125" style="1" customWidth="1"/>
    <col min="7" max="7" width="7.7109375" style="1" customWidth="1"/>
    <col min="8" max="8" width="8.5703125" style="1" customWidth="1"/>
    <col min="9" max="9" width="6.85546875" style="1" customWidth="1"/>
    <col min="10" max="10" width="8.42578125" style="1" customWidth="1"/>
    <col min="11" max="11" width="7.5703125" style="1" customWidth="1"/>
    <col min="12" max="12" width="18.85546875" style="1" customWidth="1"/>
    <col min="13" max="13" width="16.5703125" style="1" customWidth="1"/>
    <col min="14" max="14" width="7.7109375" style="1" customWidth="1"/>
    <col min="15" max="16" width="6.85546875" style="1" customWidth="1"/>
    <col min="17" max="17" width="9.140625" style="1" customWidth="1"/>
    <col min="18" max="18" width="5.85546875" style="1" customWidth="1"/>
    <col min="19" max="19" width="20.42578125" style="1" customWidth="1"/>
    <col min="20" max="20" width="17.5703125" style="1" customWidth="1"/>
    <col min="21" max="21" width="9.28515625" style="1" customWidth="1"/>
    <col min="22" max="23" width="7.42578125" style="1" customWidth="1"/>
    <col min="24" max="24" width="9.7109375" style="1" customWidth="1"/>
    <col min="25" max="25" width="7.42578125" style="1" customWidth="1"/>
    <col min="26" max="27" width="20.42578125" style="1" customWidth="1"/>
    <col min="28" max="28" width="8.28515625" style="1" customWidth="1"/>
    <col min="29" max="30" width="6.85546875" style="1" customWidth="1"/>
    <col min="31" max="31" width="9.42578125" style="1" customWidth="1"/>
    <col min="32" max="32" width="6.85546875" style="1" customWidth="1"/>
    <col min="33" max="33" width="20.42578125" style="1" customWidth="1"/>
    <col min="34" max="34" width="16.5703125" style="1" customWidth="1"/>
    <col min="35" max="35" width="8.28515625" style="1" customWidth="1"/>
    <col min="36" max="37" width="6.85546875" style="1" customWidth="1"/>
    <col min="38" max="38" width="7.42578125" style="1" customWidth="1"/>
    <col min="39" max="39" width="6.85546875" style="1" customWidth="1"/>
    <col min="40" max="40" width="20.42578125" style="1" customWidth="1"/>
    <col min="41" max="41" width="16.42578125" style="1" customWidth="1"/>
    <col min="42" max="42" width="8.5703125" style="1" customWidth="1"/>
    <col min="43" max="43" width="7.42578125" style="1" customWidth="1"/>
    <col min="44" max="44" width="6.85546875" style="1" customWidth="1"/>
    <col min="45" max="45" width="8" style="1" customWidth="1"/>
    <col min="46" max="46" width="6.85546875" style="1" customWidth="1"/>
    <col min="47" max="47" width="21.42578125" style="1" customWidth="1"/>
    <col min="48" max="48" width="16.42578125" customWidth="1"/>
    <col min="49" max="50" width="13.140625" bestFit="1" customWidth="1"/>
    <col min="52" max="52" width="13.140625" bestFit="1" customWidth="1"/>
    <col min="54" max="54" width="13.140625" bestFit="1" customWidth="1"/>
    <col min="55" max="55" width="16.42578125" customWidth="1"/>
    <col min="56" max="59" width="9.28515625" bestFit="1" customWidth="1"/>
    <col min="61" max="61" width="9.28515625" bestFit="1" customWidth="1"/>
    <col min="62" max="62" width="43" style="70" customWidth="1"/>
  </cols>
  <sheetData>
    <row r="1" spans="1:76" s="34" customFormat="1" ht="18.75" x14ac:dyDescent="0.25"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P1" s="1"/>
      <c r="AQ1" s="1"/>
      <c r="AR1" s="1"/>
      <c r="AS1" s="1"/>
      <c r="AT1" s="1"/>
      <c r="AU1" s="35" t="s">
        <v>249</v>
      </c>
      <c r="BJ1" s="55"/>
    </row>
    <row r="2" spans="1:76" s="34" customFormat="1" ht="18.75" x14ac:dyDescent="0.3"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P2" s="1"/>
      <c r="AQ2" s="1"/>
      <c r="AR2" s="1"/>
      <c r="AS2" s="1"/>
      <c r="AT2" s="1"/>
      <c r="AU2" s="36"/>
      <c r="BJ2" s="55"/>
    </row>
    <row r="3" spans="1:76" s="34" customFormat="1" ht="18.75" x14ac:dyDescent="0.3"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P3" s="1"/>
      <c r="AQ3" s="1"/>
      <c r="AR3" s="1"/>
      <c r="AS3" s="1"/>
      <c r="AT3" s="1"/>
      <c r="AU3" s="36" t="s">
        <v>311</v>
      </c>
      <c r="BJ3" s="55"/>
    </row>
    <row r="4" spans="1:76" s="34" customFormat="1" x14ac:dyDescent="0.25">
      <c r="A4" s="98" t="s">
        <v>250</v>
      </c>
      <c r="B4" s="98"/>
      <c r="C4" s="98"/>
      <c r="D4" s="98"/>
      <c r="E4" s="98"/>
      <c r="F4" s="98"/>
      <c r="G4" s="98"/>
      <c r="H4" s="98"/>
      <c r="I4" s="98"/>
      <c r="J4" s="98"/>
      <c r="K4" s="98"/>
      <c r="L4" s="98"/>
      <c r="M4" s="98"/>
      <c r="N4" s="98"/>
      <c r="O4" s="98"/>
      <c r="P4" s="98"/>
      <c r="Q4" s="98"/>
      <c r="R4" s="98"/>
      <c r="S4" s="98"/>
      <c r="T4" s="98"/>
      <c r="U4" s="98"/>
      <c r="V4" s="98"/>
      <c r="W4" s="98"/>
      <c r="X4" s="98"/>
      <c r="Y4" s="98"/>
      <c r="Z4" s="98"/>
      <c r="AA4" s="98"/>
      <c r="AB4" s="98"/>
      <c r="AC4" s="98"/>
      <c r="AD4" s="98"/>
      <c r="AE4" s="98"/>
      <c r="AF4" s="98"/>
      <c r="AG4" s="98"/>
      <c r="AH4" s="98"/>
      <c r="AI4" s="98"/>
      <c r="AJ4" s="98"/>
      <c r="AK4" s="98"/>
      <c r="AL4" s="98"/>
      <c r="AM4" s="98"/>
      <c r="AN4" s="98"/>
      <c r="AO4" s="98"/>
      <c r="AP4" s="98"/>
      <c r="AQ4" s="98"/>
      <c r="AR4" s="98"/>
      <c r="AS4" s="98"/>
      <c r="AT4" s="98"/>
      <c r="AU4" s="98"/>
      <c r="BJ4" s="55"/>
    </row>
    <row r="5" spans="1:76" s="34" customFormat="1" x14ac:dyDescent="0.25">
      <c r="A5" s="99"/>
      <c r="B5" s="99"/>
      <c r="C5" s="99"/>
      <c r="D5" s="99"/>
      <c r="E5" s="99"/>
      <c r="F5" s="99"/>
      <c r="G5" s="99"/>
      <c r="H5" s="99"/>
      <c r="I5" s="99"/>
      <c r="J5" s="99"/>
      <c r="K5" s="99"/>
      <c r="L5" s="99"/>
      <c r="M5" s="99"/>
      <c r="N5" s="99"/>
      <c r="O5" s="99"/>
      <c r="P5" s="99"/>
      <c r="Q5" s="99"/>
      <c r="R5" s="99"/>
      <c r="S5" s="99"/>
      <c r="T5" s="99"/>
      <c r="U5" s="99"/>
      <c r="V5" s="99"/>
      <c r="W5" s="99"/>
      <c r="X5" s="99"/>
      <c r="Y5" s="99"/>
      <c r="Z5" s="99"/>
      <c r="AA5" s="99"/>
      <c r="AB5" s="99"/>
      <c r="AC5" s="99"/>
      <c r="AD5" s="99"/>
      <c r="AE5" s="99"/>
      <c r="AF5" s="99"/>
      <c r="AG5" s="99"/>
      <c r="AH5" s="99"/>
      <c r="AI5" s="99"/>
      <c r="AJ5" s="99"/>
      <c r="AK5" s="99"/>
      <c r="AL5" s="99"/>
      <c r="AM5" s="99"/>
      <c r="AN5" s="99"/>
      <c r="AO5" s="99"/>
      <c r="AP5" s="99"/>
      <c r="AQ5" s="99"/>
      <c r="AR5" s="99"/>
      <c r="AS5" s="99"/>
      <c r="AT5" s="99"/>
      <c r="AU5" s="99"/>
      <c r="AV5" s="3"/>
      <c r="AW5" s="3"/>
      <c r="AX5" s="3"/>
      <c r="AY5" s="3"/>
      <c r="AZ5" s="3"/>
      <c r="BA5" s="3"/>
      <c r="BB5" s="3"/>
      <c r="BC5" s="3"/>
      <c r="BD5" s="3"/>
      <c r="BE5" s="3"/>
      <c r="BF5" s="3"/>
      <c r="BG5" s="3"/>
      <c r="BH5" s="3"/>
      <c r="BI5" s="3"/>
      <c r="BJ5" s="56"/>
      <c r="BK5" s="1"/>
      <c r="BL5" s="1"/>
    </row>
    <row r="6" spans="1:76" s="34" customFormat="1" ht="18.75" x14ac:dyDescent="0.25">
      <c r="A6" s="101" t="s">
        <v>253</v>
      </c>
      <c r="B6" s="101"/>
      <c r="C6" s="101"/>
      <c r="D6" s="101"/>
      <c r="E6" s="101"/>
      <c r="F6" s="101"/>
      <c r="G6" s="101"/>
      <c r="H6" s="101"/>
      <c r="I6" s="101"/>
      <c r="J6" s="101"/>
      <c r="K6" s="101"/>
      <c r="L6" s="101"/>
      <c r="M6" s="101"/>
      <c r="N6" s="101"/>
      <c r="O6" s="101"/>
      <c r="P6" s="101"/>
      <c r="Q6" s="101"/>
      <c r="R6" s="101"/>
      <c r="S6" s="101"/>
      <c r="T6" s="101"/>
      <c r="U6" s="101"/>
      <c r="V6" s="101"/>
      <c r="W6" s="101"/>
      <c r="X6" s="101"/>
      <c r="Y6" s="101"/>
      <c r="Z6" s="101"/>
      <c r="AA6" s="101"/>
      <c r="AB6" s="101"/>
      <c r="AC6" s="101"/>
      <c r="AD6" s="101"/>
      <c r="AE6" s="101"/>
      <c r="AF6" s="101"/>
      <c r="AG6" s="101"/>
      <c r="AH6" s="101"/>
      <c r="AI6" s="101"/>
      <c r="AJ6" s="101"/>
      <c r="AK6" s="101"/>
      <c r="AL6" s="101"/>
      <c r="AM6" s="101"/>
      <c r="AN6" s="101"/>
      <c r="AO6" s="101"/>
      <c r="AP6" s="101"/>
      <c r="AQ6" s="101"/>
      <c r="AR6" s="101"/>
      <c r="AS6" s="101"/>
      <c r="AT6" s="101"/>
      <c r="AU6" s="101"/>
      <c r="AV6" s="37"/>
      <c r="AW6" s="37"/>
      <c r="AX6" s="37"/>
      <c r="AY6" s="37"/>
      <c r="AZ6" s="37"/>
      <c r="BA6" s="37"/>
      <c r="BB6" s="37"/>
      <c r="BC6" s="37"/>
      <c r="BD6" s="37"/>
      <c r="BE6" s="37"/>
      <c r="BF6" s="37"/>
      <c r="BG6" s="37"/>
      <c r="BH6" s="37"/>
      <c r="BI6" s="37"/>
      <c r="BJ6" s="57"/>
      <c r="BK6" s="37"/>
      <c r="BL6" s="37"/>
      <c r="BM6" s="37"/>
      <c r="BN6" s="37"/>
      <c r="BO6" s="37"/>
      <c r="BP6" s="37"/>
      <c r="BQ6" s="37"/>
      <c r="BR6" s="37"/>
      <c r="BS6" s="37"/>
      <c r="BT6" s="37"/>
      <c r="BU6" s="37"/>
      <c r="BV6" s="37"/>
      <c r="BW6" s="37"/>
      <c r="BX6" s="37"/>
    </row>
    <row r="7" spans="1:76" s="34" customFormat="1" x14ac:dyDescent="0.25">
      <c r="A7" s="100" t="s">
        <v>251</v>
      </c>
      <c r="B7" s="100"/>
      <c r="C7" s="100"/>
      <c r="D7" s="100"/>
      <c r="E7" s="100"/>
      <c r="F7" s="100"/>
      <c r="G7" s="100"/>
      <c r="H7" s="100"/>
      <c r="I7" s="100"/>
      <c r="J7" s="100"/>
      <c r="K7" s="100"/>
      <c r="L7" s="100"/>
      <c r="M7" s="100"/>
      <c r="N7" s="100"/>
      <c r="O7" s="100"/>
      <c r="P7" s="100"/>
      <c r="Q7" s="100"/>
      <c r="R7" s="100"/>
      <c r="S7" s="100"/>
      <c r="T7" s="100"/>
      <c r="U7" s="100"/>
      <c r="V7" s="100"/>
      <c r="W7" s="100"/>
      <c r="X7" s="100"/>
      <c r="Y7" s="100"/>
      <c r="Z7" s="100"/>
      <c r="AA7" s="100"/>
      <c r="AB7" s="100"/>
      <c r="AC7" s="100"/>
      <c r="AD7" s="100"/>
      <c r="AE7" s="100"/>
      <c r="AF7" s="100"/>
      <c r="AG7" s="100"/>
      <c r="AH7" s="100"/>
      <c r="AI7" s="100"/>
      <c r="AJ7" s="100"/>
      <c r="AK7" s="100"/>
      <c r="AL7" s="100"/>
      <c r="AM7" s="100"/>
      <c r="AN7" s="100"/>
      <c r="AO7" s="100"/>
      <c r="AP7" s="100"/>
      <c r="AQ7" s="100"/>
      <c r="AR7" s="100"/>
      <c r="AS7" s="100"/>
      <c r="AT7" s="100"/>
      <c r="AU7" s="100"/>
      <c r="AV7" s="38"/>
      <c r="AW7" s="38"/>
      <c r="AX7" s="38"/>
      <c r="AY7" s="38"/>
      <c r="AZ7" s="38"/>
      <c r="BA7" s="38"/>
      <c r="BB7" s="38"/>
      <c r="BC7" s="38"/>
      <c r="BD7" s="38"/>
      <c r="BE7" s="38"/>
      <c r="BF7" s="38"/>
      <c r="BG7" s="38"/>
      <c r="BH7" s="38"/>
      <c r="BI7" s="38"/>
      <c r="BJ7" s="58"/>
      <c r="BK7" s="38"/>
      <c r="BL7" s="38"/>
      <c r="BM7" s="38"/>
      <c r="BN7" s="38"/>
      <c r="BO7" s="38"/>
      <c r="BP7" s="38"/>
      <c r="BQ7" s="38"/>
      <c r="BR7" s="38"/>
      <c r="BS7" s="38"/>
      <c r="BT7" s="38"/>
      <c r="BU7" s="38"/>
      <c r="BV7" s="38"/>
      <c r="BW7" s="38"/>
    </row>
    <row r="8" spans="1:76" s="34" customFormat="1" x14ac:dyDescent="0.25">
      <c r="A8" s="100"/>
      <c r="B8" s="100"/>
      <c r="C8" s="100"/>
      <c r="D8" s="100"/>
      <c r="E8" s="100"/>
      <c r="F8" s="100"/>
      <c r="G8" s="100"/>
      <c r="H8" s="100"/>
      <c r="I8" s="100"/>
      <c r="J8" s="100"/>
      <c r="K8" s="100"/>
      <c r="L8" s="100"/>
      <c r="M8" s="100"/>
      <c r="N8" s="100"/>
      <c r="O8" s="100"/>
      <c r="P8" s="100"/>
      <c r="Q8" s="100"/>
      <c r="R8" s="100"/>
      <c r="S8" s="100"/>
      <c r="T8" s="100"/>
      <c r="U8" s="100"/>
      <c r="V8" s="100"/>
      <c r="W8" s="100"/>
      <c r="X8" s="100"/>
      <c r="Y8" s="100"/>
      <c r="Z8" s="100"/>
      <c r="AA8" s="100"/>
      <c r="AB8" s="100"/>
      <c r="AC8" s="100"/>
      <c r="AD8" s="100"/>
      <c r="AE8" s="100"/>
      <c r="AF8" s="100"/>
      <c r="AG8" s="100"/>
      <c r="AH8" s="100"/>
      <c r="AI8" s="100"/>
      <c r="AJ8" s="100"/>
      <c r="AK8" s="100"/>
      <c r="AL8" s="100"/>
      <c r="AM8" s="100"/>
      <c r="AN8" s="100"/>
      <c r="AO8" s="100"/>
      <c r="AP8" s="100"/>
      <c r="AQ8" s="100"/>
      <c r="AR8" s="100"/>
      <c r="AS8" s="100"/>
      <c r="AT8" s="100"/>
      <c r="AU8" s="100"/>
      <c r="AV8" s="39"/>
      <c r="AW8" s="39"/>
      <c r="AX8" s="39"/>
      <c r="AY8" s="39"/>
      <c r="AZ8" s="39"/>
      <c r="BA8" s="39"/>
      <c r="BB8" s="39"/>
      <c r="BC8" s="39"/>
      <c r="BD8" s="39"/>
      <c r="BE8" s="39"/>
      <c r="BF8" s="39"/>
      <c r="BG8" s="39"/>
      <c r="BH8" s="39"/>
      <c r="BI8" s="39"/>
      <c r="BJ8" s="59"/>
      <c r="BK8" s="38"/>
      <c r="BL8" s="38"/>
      <c r="BM8" s="38"/>
      <c r="BN8" s="38"/>
      <c r="BO8" s="38"/>
      <c r="BP8" s="38"/>
      <c r="BQ8" s="38"/>
      <c r="BR8" s="38"/>
      <c r="BS8" s="38"/>
      <c r="BT8" s="38"/>
      <c r="BU8" s="38"/>
      <c r="BV8" s="38"/>
      <c r="BW8" s="38"/>
    </row>
    <row r="9" spans="1:76" s="34" customFormat="1" x14ac:dyDescent="0.25">
      <c r="A9" s="102" t="s">
        <v>312</v>
      </c>
      <c r="B9" s="102"/>
      <c r="C9" s="102"/>
      <c r="D9" s="102"/>
      <c r="E9" s="102"/>
      <c r="F9" s="102"/>
      <c r="G9" s="102"/>
      <c r="H9" s="102"/>
      <c r="I9" s="102"/>
      <c r="J9" s="102"/>
      <c r="K9" s="102"/>
      <c r="L9" s="102"/>
      <c r="M9" s="102"/>
      <c r="N9" s="102"/>
      <c r="O9" s="102"/>
      <c r="P9" s="102"/>
      <c r="Q9" s="102"/>
      <c r="R9" s="102"/>
      <c r="S9" s="102"/>
      <c r="T9" s="102"/>
      <c r="U9" s="102"/>
      <c r="V9" s="102"/>
      <c r="W9" s="102"/>
      <c r="X9" s="102"/>
      <c r="Y9" s="102"/>
      <c r="Z9" s="102"/>
      <c r="AA9" s="102"/>
      <c r="AB9" s="102"/>
      <c r="AC9" s="102"/>
      <c r="AD9" s="102"/>
      <c r="AE9" s="102"/>
      <c r="AF9" s="102"/>
      <c r="AG9" s="102"/>
      <c r="AH9" s="102"/>
      <c r="AI9" s="102"/>
      <c r="AJ9" s="102"/>
      <c r="AK9" s="102"/>
      <c r="AL9" s="102"/>
      <c r="AM9" s="102"/>
      <c r="AN9" s="102"/>
      <c r="AO9" s="102"/>
      <c r="AP9" s="102"/>
      <c r="AQ9" s="102"/>
      <c r="AR9" s="102"/>
      <c r="AS9" s="102"/>
      <c r="AT9" s="102"/>
      <c r="AU9" s="102"/>
      <c r="AV9" s="40"/>
      <c r="AW9" s="40"/>
      <c r="AX9" s="40"/>
      <c r="AY9" s="40"/>
      <c r="AZ9" s="40"/>
      <c r="BA9" s="40"/>
      <c r="BB9" s="40"/>
      <c r="BC9" s="40"/>
      <c r="BD9" s="40"/>
      <c r="BE9" s="40"/>
      <c r="BF9" s="40"/>
      <c r="BG9" s="40"/>
      <c r="BH9" s="40"/>
      <c r="BI9" s="40"/>
      <c r="BJ9" s="60"/>
      <c r="BK9" s="1"/>
      <c r="BL9" s="1"/>
    </row>
    <row r="10" spans="1:76" s="34" customFormat="1" x14ac:dyDescent="0.25">
      <c r="A10" s="99"/>
      <c r="B10" s="99"/>
      <c r="C10" s="99"/>
      <c r="D10" s="99"/>
      <c r="E10" s="99"/>
      <c r="F10" s="99"/>
      <c r="G10" s="99"/>
      <c r="H10" s="99"/>
      <c r="I10" s="99"/>
      <c r="J10" s="99"/>
      <c r="K10" s="99"/>
      <c r="L10" s="99"/>
      <c r="M10" s="99"/>
      <c r="N10" s="99"/>
      <c r="O10" s="99"/>
      <c r="P10" s="99"/>
      <c r="Q10" s="99"/>
      <c r="R10" s="99"/>
      <c r="S10" s="99"/>
      <c r="T10" s="99"/>
      <c r="U10" s="99"/>
      <c r="V10" s="99"/>
      <c r="W10" s="99"/>
      <c r="X10" s="99"/>
      <c r="Y10" s="99"/>
      <c r="Z10" s="99"/>
      <c r="AA10" s="99"/>
      <c r="AB10" s="99"/>
      <c r="AC10" s="99"/>
      <c r="AD10" s="99"/>
      <c r="AE10" s="99"/>
      <c r="AF10" s="99"/>
      <c r="AG10" s="99"/>
      <c r="AH10" s="99"/>
      <c r="AI10" s="99"/>
      <c r="AJ10" s="99"/>
      <c r="AK10" s="99"/>
      <c r="AL10" s="99"/>
      <c r="AM10" s="99"/>
      <c r="AN10" s="99"/>
      <c r="AO10" s="99"/>
      <c r="AP10" s="99"/>
      <c r="AQ10" s="99"/>
      <c r="AR10" s="99"/>
      <c r="AS10" s="99"/>
      <c r="AT10" s="99"/>
      <c r="AU10" s="99"/>
      <c r="AV10" s="41"/>
      <c r="AW10" s="1"/>
      <c r="AX10" s="4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55"/>
      <c r="BK10" s="1"/>
      <c r="BL10" s="1"/>
    </row>
    <row r="11" spans="1:76" s="34" customFormat="1" ht="15.75" customHeight="1" x14ac:dyDescent="0.3">
      <c r="A11" s="103" t="s">
        <v>313</v>
      </c>
      <c r="B11" s="103"/>
      <c r="C11" s="103"/>
      <c r="D11" s="103"/>
      <c r="E11" s="103"/>
      <c r="F11" s="103"/>
      <c r="G11" s="103"/>
      <c r="H11" s="103"/>
      <c r="I11" s="103"/>
      <c r="J11" s="103"/>
      <c r="K11" s="103"/>
      <c r="L11" s="103"/>
      <c r="M11" s="103"/>
      <c r="N11" s="103"/>
      <c r="O11" s="103"/>
      <c r="P11" s="103"/>
      <c r="Q11" s="103"/>
      <c r="R11" s="103"/>
      <c r="S11" s="103"/>
      <c r="T11" s="103"/>
      <c r="U11" s="103"/>
      <c r="V11" s="103"/>
      <c r="W11" s="103"/>
      <c r="X11" s="103"/>
      <c r="Y11" s="103"/>
      <c r="Z11" s="103"/>
      <c r="AA11" s="103"/>
      <c r="AB11" s="103"/>
      <c r="AC11" s="103"/>
      <c r="AD11" s="103"/>
      <c r="AE11" s="103"/>
      <c r="AF11" s="103"/>
      <c r="AG11" s="103"/>
      <c r="AH11" s="43"/>
      <c r="AI11" s="43"/>
      <c r="AJ11" s="43"/>
      <c r="AK11" s="43"/>
      <c r="AL11" s="43"/>
      <c r="AM11" s="43"/>
      <c r="AN11" s="43"/>
      <c r="AO11" s="43"/>
      <c r="AP11" s="43"/>
      <c r="AQ11" s="43"/>
      <c r="AR11" s="43"/>
      <c r="AS11" s="43"/>
      <c r="AT11" s="43"/>
      <c r="AU11" s="43"/>
      <c r="AV11" s="42"/>
      <c r="AW11" s="42"/>
      <c r="AX11" s="42"/>
      <c r="AY11" s="42"/>
      <c r="AZ11" s="42"/>
      <c r="BA11" s="42"/>
      <c r="BB11" s="42"/>
      <c r="BC11" s="42"/>
      <c r="BD11" s="42"/>
      <c r="BE11" s="42"/>
      <c r="BF11" s="42"/>
      <c r="BG11" s="42"/>
      <c r="BH11" s="42"/>
      <c r="BI11" s="42"/>
      <c r="BJ11" s="61"/>
      <c r="BK11" s="43"/>
      <c r="BL11" s="43"/>
      <c r="BM11" s="43"/>
      <c r="BN11" s="43"/>
      <c r="BO11" s="43"/>
      <c r="BP11" s="43"/>
      <c r="BQ11" s="43"/>
      <c r="BR11" s="43"/>
      <c r="BS11" s="43"/>
      <c r="BT11" s="43"/>
      <c r="BU11" s="43"/>
      <c r="BV11" s="43"/>
      <c r="BW11" s="43"/>
    </row>
    <row r="12" spans="1:76" s="34" customFormat="1" x14ac:dyDescent="0.25">
      <c r="A12" s="104" t="s">
        <v>252</v>
      </c>
      <c r="B12" s="104"/>
      <c r="C12" s="104"/>
      <c r="D12" s="104"/>
      <c r="E12" s="104"/>
      <c r="F12" s="104"/>
      <c r="G12" s="104"/>
      <c r="H12" s="104"/>
      <c r="I12" s="104"/>
      <c r="J12" s="104"/>
      <c r="K12" s="104"/>
      <c r="L12" s="104"/>
      <c r="M12" s="104"/>
      <c r="N12" s="104"/>
      <c r="O12" s="104"/>
      <c r="P12" s="104"/>
      <c r="Q12" s="104"/>
      <c r="R12" s="104"/>
      <c r="S12" s="104"/>
      <c r="T12" s="104"/>
      <c r="U12" s="104"/>
      <c r="V12" s="104"/>
      <c r="W12" s="104"/>
      <c r="X12" s="104"/>
      <c r="Y12" s="104"/>
      <c r="Z12" s="104"/>
      <c r="AA12" s="104"/>
      <c r="AB12" s="44"/>
      <c r="AC12" s="44"/>
      <c r="AD12" s="44"/>
      <c r="AE12" s="44"/>
      <c r="AF12" s="44"/>
      <c r="AG12" s="44"/>
      <c r="AH12" s="44"/>
      <c r="AI12" s="44"/>
      <c r="AJ12" s="44"/>
      <c r="AK12" s="44"/>
      <c r="AL12" s="44"/>
      <c r="AM12" s="44"/>
      <c r="AN12" s="44"/>
      <c r="AO12" s="44"/>
      <c r="AP12" s="44"/>
      <c r="AQ12" s="44"/>
      <c r="AR12" s="44"/>
      <c r="AS12" s="44"/>
      <c r="AT12" s="44"/>
      <c r="AU12" s="44"/>
      <c r="AV12" s="44"/>
      <c r="AW12" s="44"/>
      <c r="AX12" s="44"/>
      <c r="AY12" s="44"/>
      <c r="AZ12" s="44"/>
      <c r="BA12" s="44"/>
      <c r="BB12" s="44"/>
      <c r="BC12" s="44"/>
      <c r="BD12" s="44"/>
      <c r="BE12" s="44"/>
      <c r="BF12" s="44"/>
      <c r="BG12" s="44"/>
      <c r="BH12" s="44"/>
      <c r="BI12" s="44"/>
      <c r="BJ12" s="62"/>
      <c r="BK12" s="45"/>
      <c r="BL12" s="45"/>
      <c r="BM12" s="45"/>
      <c r="BN12" s="45"/>
      <c r="BO12" s="45"/>
      <c r="BP12" s="45"/>
      <c r="BQ12" s="45"/>
      <c r="BR12" s="45"/>
      <c r="BS12" s="45"/>
      <c r="BT12" s="45"/>
      <c r="BU12" s="45"/>
      <c r="BV12" s="45"/>
      <c r="BW12" s="45"/>
    </row>
    <row r="13" spans="1:76" s="34" customFormat="1" ht="15.75" customHeight="1" x14ac:dyDescent="0.25">
      <c r="A13" s="96"/>
      <c r="B13" s="96"/>
      <c r="C13" s="96"/>
      <c r="D13" s="96"/>
      <c r="E13" s="96"/>
      <c r="F13" s="96"/>
      <c r="G13" s="96"/>
      <c r="H13" s="96"/>
      <c r="I13" s="96"/>
      <c r="J13" s="96"/>
      <c r="K13" s="96"/>
      <c r="L13" s="96"/>
      <c r="M13" s="96"/>
      <c r="N13" s="96"/>
      <c r="O13" s="96"/>
      <c r="P13" s="96"/>
      <c r="Q13" s="96"/>
      <c r="R13" s="96"/>
      <c r="S13" s="96"/>
      <c r="T13" s="96"/>
      <c r="U13" s="96"/>
      <c r="V13" s="96"/>
      <c r="W13" s="96"/>
      <c r="X13" s="96"/>
      <c r="Y13" s="96"/>
      <c r="Z13" s="96"/>
      <c r="AA13" s="96"/>
      <c r="AB13" s="96"/>
      <c r="AC13" s="96"/>
      <c r="AD13" s="96"/>
      <c r="AE13" s="96"/>
      <c r="AF13" s="96"/>
      <c r="AG13" s="96"/>
      <c r="AH13" s="96"/>
      <c r="AI13" s="96"/>
      <c r="AJ13" s="96"/>
      <c r="AK13" s="96"/>
      <c r="AL13" s="96"/>
      <c r="AM13" s="96"/>
      <c r="AN13" s="96"/>
      <c r="AO13" s="96"/>
      <c r="AP13" s="96"/>
      <c r="AQ13" s="96"/>
      <c r="AR13" s="96"/>
      <c r="AS13" s="96"/>
      <c r="AT13" s="96"/>
      <c r="AU13" s="96"/>
      <c r="AV13" s="96"/>
      <c r="AW13" s="96"/>
      <c r="AX13" s="96"/>
      <c r="AY13" s="96"/>
      <c r="AZ13" s="96"/>
      <c r="BA13" s="96"/>
      <c r="BB13" s="96"/>
      <c r="BC13" s="96"/>
      <c r="BD13" s="96"/>
      <c r="BE13" s="96"/>
      <c r="BF13" s="96"/>
      <c r="BG13" s="96"/>
      <c r="BH13" s="96"/>
      <c r="BI13" s="46"/>
      <c r="BJ13" s="63"/>
      <c r="BK13" s="47"/>
      <c r="BL13" s="47"/>
      <c r="BM13" s="47"/>
      <c r="BN13" s="47"/>
      <c r="BO13" s="47"/>
      <c r="BP13" s="47"/>
      <c r="BQ13" s="47"/>
      <c r="BR13" s="47"/>
      <c r="BS13" s="47"/>
      <c r="BT13" s="47"/>
      <c r="BU13" s="47"/>
    </row>
    <row r="14" spans="1:76" s="34" customFormat="1" ht="31.5" customHeight="1" x14ac:dyDescent="0.25">
      <c r="A14" s="105" t="s">
        <v>182</v>
      </c>
      <c r="B14" s="105" t="s">
        <v>184</v>
      </c>
      <c r="C14" s="105" t="s">
        <v>191</v>
      </c>
      <c r="D14" s="90" t="s">
        <v>186</v>
      </c>
      <c r="E14" s="90"/>
      <c r="F14" s="89" t="s">
        <v>187</v>
      </c>
      <c r="G14" s="89"/>
      <c r="H14" s="89"/>
      <c r="I14" s="89"/>
      <c r="J14" s="89"/>
      <c r="K14" s="89"/>
      <c r="L14" s="89"/>
      <c r="M14" s="89"/>
      <c r="N14" s="89"/>
      <c r="O14" s="89"/>
      <c r="P14" s="89"/>
      <c r="Q14" s="89"/>
      <c r="R14" s="89"/>
      <c r="S14" s="89"/>
      <c r="T14" s="89" t="s">
        <v>187</v>
      </c>
      <c r="U14" s="89"/>
      <c r="V14" s="89"/>
      <c r="W14" s="89"/>
      <c r="X14" s="89"/>
      <c r="Y14" s="89"/>
      <c r="Z14" s="89"/>
      <c r="AA14" s="89"/>
      <c r="AB14" s="89"/>
      <c r="AC14" s="89"/>
      <c r="AD14" s="89"/>
      <c r="AE14" s="89"/>
      <c r="AF14" s="89"/>
      <c r="AG14" s="89"/>
      <c r="AH14" s="89" t="s">
        <v>187</v>
      </c>
      <c r="AI14" s="89"/>
      <c r="AJ14" s="89"/>
      <c r="AK14" s="89"/>
      <c r="AL14" s="89"/>
      <c r="AM14" s="89"/>
      <c r="AN14" s="89"/>
      <c r="AO14" s="89"/>
      <c r="AP14" s="89"/>
      <c r="AQ14" s="89"/>
      <c r="AR14" s="89"/>
      <c r="AS14" s="89"/>
      <c r="AT14" s="89"/>
      <c r="AU14" s="89"/>
      <c r="AV14" s="91" t="s">
        <v>187</v>
      </c>
      <c r="AW14" s="92"/>
      <c r="AX14" s="92"/>
      <c r="AY14" s="92"/>
      <c r="AZ14" s="92"/>
      <c r="BA14" s="92"/>
      <c r="BB14" s="92"/>
      <c r="BC14" s="92"/>
      <c r="BD14" s="92"/>
      <c r="BE14" s="92"/>
      <c r="BF14" s="92"/>
      <c r="BG14" s="92"/>
      <c r="BH14" s="92"/>
      <c r="BI14" s="97"/>
      <c r="BJ14" s="86" t="s">
        <v>192</v>
      </c>
      <c r="BK14" s="48"/>
      <c r="BL14" s="48"/>
      <c r="BM14" s="48"/>
      <c r="BN14" s="48"/>
      <c r="BO14" s="48"/>
      <c r="BP14" s="48"/>
      <c r="BQ14" s="48"/>
      <c r="BR14" s="48"/>
      <c r="BS14" s="48"/>
      <c r="BT14" s="48"/>
      <c r="BU14" s="48"/>
    </row>
    <row r="15" spans="1:76" s="34" customFormat="1" ht="44.25" customHeight="1" x14ac:dyDescent="0.25">
      <c r="A15" s="106"/>
      <c r="B15" s="106"/>
      <c r="C15" s="106"/>
      <c r="D15" s="90"/>
      <c r="E15" s="90"/>
      <c r="F15" s="91" t="s">
        <v>179</v>
      </c>
      <c r="G15" s="92"/>
      <c r="H15" s="92"/>
      <c r="I15" s="92"/>
      <c r="J15" s="92"/>
      <c r="K15" s="92"/>
      <c r="L15" s="92"/>
      <c r="M15" s="92"/>
      <c r="N15" s="92"/>
      <c r="O15" s="92"/>
      <c r="P15" s="92"/>
      <c r="Q15" s="92"/>
      <c r="R15" s="92"/>
      <c r="S15" s="97"/>
      <c r="T15" s="91" t="s">
        <v>180</v>
      </c>
      <c r="U15" s="92"/>
      <c r="V15" s="92"/>
      <c r="W15" s="92"/>
      <c r="X15" s="92"/>
      <c r="Y15" s="92"/>
      <c r="Z15" s="92"/>
      <c r="AA15" s="92"/>
      <c r="AB15" s="92"/>
      <c r="AC15" s="92"/>
      <c r="AD15" s="92"/>
      <c r="AE15" s="92"/>
      <c r="AF15" s="92"/>
      <c r="AG15" s="97"/>
      <c r="AH15" s="91" t="s">
        <v>305</v>
      </c>
      <c r="AI15" s="92"/>
      <c r="AJ15" s="92"/>
      <c r="AK15" s="92"/>
      <c r="AL15" s="92"/>
      <c r="AM15" s="92"/>
      <c r="AN15" s="92"/>
      <c r="AO15" s="92"/>
      <c r="AP15" s="92"/>
      <c r="AQ15" s="92"/>
      <c r="AR15" s="92"/>
      <c r="AS15" s="92"/>
      <c r="AT15" s="92"/>
      <c r="AU15" s="97"/>
      <c r="AV15" s="90" t="s">
        <v>193</v>
      </c>
      <c r="AW15" s="90"/>
      <c r="AX15" s="90"/>
      <c r="AY15" s="90"/>
      <c r="AZ15" s="90"/>
      <c r="BA15" s="90"/>
      <c r="BB15" s="90"/>
      <c r="BC15" s="90"/>
      <c r="BD15" s="90"/>
      <c r="BE15" s="90"/>
      <c r="BF15" s="90"/>
      <c r="BG15" s="90"/>
      <c r="BH15" s="90"/>
      <c r="BI15" s="90"/>
      <c r="BJ15" s="87"/>
    </row>
    <row r="16" spans="1:76" s="34" customFormat="1" ht="51" customHeight="1" x14ac:dyDescent="0.25">
      <c r="A16" s="106"/>
      <c r="B16" s="106"/>
      <c r="C16" s="106"/>
      <c r="D16" s="90"/>
      <c r="E16" s="90"/>
      <c r="F16" s="91" t="s">
        <v>185</v>
      </c>
      <c r="G16" s="92"/>
      <c r="H16" s="92"/>
      <c r="I16" s="92"/>
      <c r="J16" s="92"/>
      <c r="K16" s="92"/>
      <c r="L16" s="92"/>
      <c r="M16" s="93" t="s">
        <v>194</v>
      </c>
      <c r="N16" s="94"/>
      <c r="O16" s="94"/>
      <c r="P16" s="94"/>
      <c r="Q16" s="94"/>
      <c r="R16" s="94"/>
      <c r="S16" s="95"/>
      <c r="T16" s="91" t="s">
        <v>185</v>
      </c>
      <c r="U16" s="92"/>
      <c r="V16" s="92"/>
      <c r="W16" s="92"/>
      <c r="X16" s="92"/>
      <c r="Y16" s="92"/>
      <c r="Z16" s="92"/>
      <c r="AA16" s="93" t="s">
        <v>194</v>
      </c>
      <c r="AB16" s="94"/>
      <c r="AC16" s="94"/>
      <c r="AD16" s="94"/>
      <c r="AE16" s="94"/>
      <c r="AF16" s="94"/>
      <c r="AG16" s="95"/>
      <c r="AH16" s="91" t="s">
        <v>185</v>
      </c>
      <c r="AI16" s="92"/>
      <c r="AJ16" s="92"/>
      <c r="AK16" s="92"/>
      <c r="AL16" s="92"/>
      <c r="AM16" s="92"/>
      <c r="AN16" s="92"/>
      <c r="AO16" s="93" t="s">
        <v>194</v>
      </c>
      <c r="AP16" s="94"/>
      <c r="AQ16" s="94"/>
      <c r="AR16" s="94"/>
      <c r="AS16" s="94"/>
      <c r="AT16" s="94"/>
      <c r="AU16" s="95"/>
      <c r="AV16" s="91" t="s">
        <v>185</v>
      </c>
      <c r="AW16" s="92"/>
      <c r="AX16" s="92"/>
      <c r="AY16" s="92"/>
      <c r="AZ16" s="92"/>
      <c r="BA16" s="92"/>
      <c r="BB16" s="92"/>
      <c r="BC16" s="93" t="s">
        <v>194</v>
      </c>
      <c r="BD16" s="94"/>
      <c r="BE16" s="94"/>
      <c r="BF16" s="94"/>
      <c r="BG16" s="94"/>
      <c r="BH16" s="94"/>
      <c r="BI16" s="95"/>
      <c r="BJ16" s="87"/>
    </row>
    <row r="17" spans="1:62" s="34" customFormat="1" ht="37.5" customHeight="1" x14ac:dyDescent="0.25">
      <c r="A17" s="106"/>
      <c r="B17" s="106"/>
      <c r="C17" s="106"/>
      <c r="D17" s="90" t="s">
        <v>183</v>
      </c>
      <c r="E17" s="90" t="s">
        <v>194</v>
      </c>
      <c r="F17" s="30" t="s">
        <v>188</v>
      </c>
      <c r="G17" s="89" t="s">
        <v>189</v>
      </c>
      <c r="H17" s="89"/>
      <c r="I17" s="89"/>
      <c r="J17" s="89"/>
      <c r="K17" s="89"/>
      <c r="L17" s="89"/>
      <c r="M17" s="30" t="s">
        <v>188</v>
      </c>
      <c r="N17" s="89" t="s">
        <v>189</v>
      </c>
      <c r="O17" s="89"/>
      <c r="P17" s="89"/>
      <c r="Q17" s="89"/>
      <c r="R17" s="89"/>
      <c r="S17" s="89"/>
      <c r="T17" s="30" t="s">
        <v>188</v>
      </c>
      <c r="U17" s="89" t="s">
        <v>189</v>
      </c>
      <c r="V17" s="89"/>
      <c r="W17" s="89"/>
      <c r="X17" s="89"/>
      <c r="Y17" s="89"/>
      <c r="Z17" s="89"/>
      <c r="AA17" s="30" t="s">
        <v>188</v>
      </c>
      <c r="AB17" s="89" t="s">
        <v>189</v>
      </c>
      <c r="AC17" s="89"/>
      <c r="AD17" s="89"/>
      <c r="AE17" s="89"/>
      <c r="AF17" s="89"/>
      <c r="AG17" s="89"/>
      <c r="AH17" s="30" t="s">
        <v>188</v>
      </c>
      <c r="AI17" s="89" t="s">
        <v>189</v>
      </c>
      <c r="AJ17" s="89"/>
      <c r="AK17" s="89"/>
      <c r="AL17" s="89"/>
      <c r="AM17" s="89"/>
      <c r="AN17" s="89"/>
      <c r="AO17" s="30" t="s">
        <v>188</v>
      </c>
      <c r="AP17" s="89" t="s">
        <v>189</v>
      </c>
      <c r="AQ17" s="89"/>
      <c r="AR17" s="89"/>
      <c r="AS17" s="89"/>
      <c r="AT17" s="89"/>
      <c r="AU17" s="89"/>
      <c r="AV17" s="30" t="s">
        <v>188</v>
      </c>
      <c r="AW17" s="89" t="s">
        <v>189</v>
      </c>
      <c r="AX17" s="89"/>
      <c r="AY17" s="89"/>
      <c r="AZ17" s="89"/>
      <c r="BA17" s="89"/>
      <c r="BB17" s="89"/>
      <c r="BC17" s="30" t="s">
        <v>188</v>
      </c>
      <c r="BD17" s="89" t="s">
        <v>189</v>
      </c>
      <c r="BE17" s="89"/>
      <c r="BF17" s="89"/>
      <c r="BG17" s="89"/>
      <c r="BH17" s="89"/>
      <c r="BI17" s="89"/>
      <c r="BJ17" s="87"/>
    </row>
    <row r="18" spans="1:62" s="34" customFormat="1" ht="66" customHeight="1" x14ac:dyDescent="0.25">
      <c r="A18" s="107"/>
      <c r="B18" s="107"/>
      <c r="C18" s="107"/>
      <c r="D18" s="90"/>
      <c r="E18" s="90"/>
      <c r="F18" s="2" t="s">
        <v>190</v>
      </c>
      <c r="G18" s="2" t="s">
        <v>190</v>
      </c>
      <c r="H18" s="31" t="s">
        <v>195</v>
      </c>
      <c r="I18" s="31" t="s">
        <v>196</v>
      </c>
      <c r="J18" s="31" t="s">
        <v>197</v>
      </c>
      <c r="K18" s="31" t="s">
        <v>198</v>
      </c>
      <c r="L18" s="31" t="s">
        <v>304</v>
      </c>
      <c r="M18" s="2" t="s">
        <v>190</v>
      </c>
      <c r="N18" s="2" t="s">
        <v>190</v>
      </c>
      <c r="O18" s="31" t="s">
        <v>195</v>
      </c>
      <c r="P18" s="31" t="s">
        <v>196</v>
      </c>
      <c r="Q18" s="31" t="s">
        <v>197</v>
      </c>
      <c r="R18" s="31" t="s">
        <v>198</v>
      </c>
      <c r="S18" s="31" t="s">
        <v>304</v>
      </c>
      <c r="T18" s="2" t="s">
        <v>190</v>
      </c>
      <c r="U18" s="2" t="s">
        <v>190</v>
      </c>
      <c r="V18" s="31" t="s">
        <v>195</v>
      </c>
      <c r="W18" s="31" t="s">
        <v>196</v>
      </c>
      <c r="X18" s="31" t="s">
        <v>197</v>
      </c>
      <c r="Y18" s="31" t="s">
        <v>198</v>
      </c>
      <c r="Z18" s="31" t="s">
        <v>304</v>
      </c>
      <c r="AA18" s="2" t="s">
        <v>190</v>
      </c>
      <c r="AB18" s="2" t="s">
        <v>190</v>
      </c>
      <c r="AC18" s="31" t="s">
        <v>195</v>
      </c>
      <c r="AD18" s="31" t="s">
        <v>196</v>
      </c>
      <c r="AE18" s="31" t="s">
        <v>197</v>
      </c>
      <c r="AF18" s="31" t="s">
        <v>198</v>
      </c>
      <c r="AG18" s="31" t="s">
        <v>304</v>
      </c>
      <c r="AH18" s="2" t="s">
        <v>190</v>
      </c>
      <c r="AI18" s="2" t="s">
        <v>190</v>
      </c>
      <c r="AJ18" s="31" t="s">
        <v>195</v>
      </c>
      <c r="AK18" s="31" t="s">
        <v>196</v>
      </c>
      <c r="AL18" s="31" t="s">
        <v>197</v>
      </c>
      <c r="AM18" s="31" t="s">
        <v>198</v>
      </c>
      <c r="AN18" s="31" t="s">
        <v>304</v>
      </c>
      <c r="AO18" s="2" t="s">
        <v>190</v>
      </c>
      <c r="AP18" s="2" t="s">
        <v>190</v>
      </c>
      <c r="AQ18" s="31" t="s">
        <v>195</v>
      </c>
      <c r="AR18" s="31" t="s">
        <v>196</v>
      </c>
      <c r="AS18" s="31" t="s">
        <v>197</v>
      </c>
      <c r="AT18" s="31" t="s">
        <v>198</v>
      </c>
      <c r="AU18" s="31" t="s">
        <v>304</v>
      </c>
      <c r="AV18" s="2" t="s">
        <v>190</v>
      </c>
      <c r="AW18" s="2" t="s">
        <v>190</v>
      </c>
      <c r="AX18" s="31" t="s">
        <v>195</v>
      </c>
      <c r="AY18" s="31" t="s">
        <v>196</v>
      </c>
      <c r="AZ18" s="31" t="s">
        <v>197</v>
      </c>
      <c r="BA18" s="31" t="s">
        <v>198</v>
      </c>
      <c r="BB18" s="31" t="s">
        <v>304</v>
      </c>
      <c r="BC18" s="2" t="s">
        <v>190</v>
      </c>
      <c r="BD18" s="2" t="s">
        <v>190</v>
      </c>
      <c r="BE18" s="31" t="s">
        <v>195</v>
      </c>
      <c r="BF18" s="31" t="s">
        <v>196</v>
      </c>
      <c r="BG18" s="31" t="s">
        <v>197</v>
      </c>
      <c r="BH18" s="31" t="s">
        <v>198</v>
      </c>
      <c r="BI18" s="31" t="s">
        <v>304</v>
      </c>
      <c r="BJ18" s="88"/>
    </row>
    <row r="19" spans="1:62" s="34" customFormat="1" x14ac:dyDescent="0.25">
      <c r="A19" s="32">
        <v>1</v>
      </c>
      <c r="B19" s="32">
        <v>2</v>
      </c>
      <c r="C19" s="32">
        <v>3</v>
      </c>
      <c r="D19" s="32">
        <v>4</v>
      </c>
      <c r="E19" s="32">
        <v>5</v>
      </c>
      <c r="F19" s="33" t="s">
        <v>199</v>
      </c>
      <c r="G19" s="33" t="s">
        <v>200</v>
      </c>
      <c r="H19" s="33" t="s">
        <v>201</v>
      </c>
      <c r="I19" s="33" t="s">
        <v>202</v>
      </c>
      <c r="J19" s="33" t="s">
        <v>203</v>
      </c>
      <c r="K19" s="33" t="s">
        <v>204</v>
      </c>
      <c r="L19" s="33" t="s">
        <v>205</v>
      </c>
      <c r="M19" s="33" t="s">
        <v>206</v>
      </c>
      <c r="N19" s="33" t="s">
        <v>207</v>
      </c>
      <c r="O19" s="33" t="s">
        <v>208</v>
      </c>
      <c r="P19" s="33" t="s">
        <v>209</v>
      </c>
      <c r="Q19" s="33" t="s">
        <v>210</v>
      </c>
      <c r="R19" s="33" t="s">
        <v>211</v>
      </c>
      <c r="S19" s="33" t="s">
        <v>212</v>
      </c>
      <c r="T19" s="33" t="s">
        <v>131</v>
      </c>
      <c r="U19" s="33" t="s">
        <v>132</v>
      </c>
      <c r="V19" s="33" t="s">
        <v>133</v>
      </c>
      <c r="W19" s="33" t="s">
        <v>134</v>
      </c>
      <c r="X19" s="33" t="s">
        <v>135</v>
      </c>
      <c r="Y19" s="33" t="s">
        <v>136</v>
      </c>
      <c r="Z19" s="33" t="s">
        <v>137</v>
      </c>
      <c r="AA19" s="33" t="s">
        <v>213</v>
      </c>
      <c r="AB19" s="33" t="s">
        <v>214</v>
      </c>
      <c r="AC19" s="33" t="s">
        <v>215</v>
      </c>
      <c r="AD19" s="33" t="s">
        <v>216</v>
      </c>
      <c r="AE19" s="33" t="s">
        <v>217</v>
      </c>
      <c r="AF19" s="33" t="s">
        <v>218</v>
      </c>
      <c r="AG19" s="33" t="s">
        <v>219</v>
      </c>
      <c r="AH19" s="33" t="s">
        <v>220</v>
      </c>
      <c r="AI19" s="33" t="s">
        <v>221</v>
      </c>
      <c r="AJ19" s="33" t="s">
        <v>222</v>
      </c>
      <c r="AK19" s="33" t="s">
        <v>223</v>
      </c>
      <c r="AL19" s="33" t="s">
        <v>224</v>
      </c>
      <c r="AM19" s="33" t="s">
        <v>225</v>
      </c>
      <c r="AN19" s="33" t="s">
        <v>226</v>
      </c>
      <c r="AO19" s="33" t="s">
        <v>227</v>
      </c>
      <c r="AP19" s="33" t="s">
        <v>228</v>
      </c>
      <c r="AQ19" s="33" t="s">
        <v>229</v>
      </c>
      <c r="AR19" s="33" t="s">
        <v>230</v>
      </c>
      <c r="AS19" s="33" t="s">
        <v>231</v>
      </c>
      <c r="AT19" s="33" t="s">
        <v>232</v>
      </c>
      <c r="AU19" s="33" t="s">
        <v>233</v>
      </c>
      <c r="AV19" s="33" t="s">
        <v>234</v>
      </c>
      <c r="AW19" s="33" t="s">
        <v>235</v>
      </c>
      <c r="AX19" s="33" t="s">
        <v>236</v>
      </c>
      <c r="AY19" s="33" t="s">
        <v>237</v>
      </c>
      <c r="AZ19" s="33" t="s">
        <v>238</v>
      </c>
      <c r="BA19" s="33" t="s">
        <v>239</v>
      </c>
      <c r="BB19" s="33" t="s">
        <v>240</v>
      </c>
      <c r="BC19" s="33" t="s">
        <v>241</v>
      </c>
      <c r="BD19" s="33" t="s">
        <v>242</v>
      </c>
      <c r="BE19" s="33" t="s">
        <v>243</v>
      </c>
      <c r="BF19" s="33" t="s">
        <v>244</v>
      </c>
      <c r="BG19" s="33" t="s">
        <v>245</v>
      </c>
      <c r="BH19" s="33" t="s">
        <v>246</v>
      </c>
      <c r="BI19" s="33" t="s">
        <v>247</v>
      </c>
      <c r="BJ19" s="64" t="s">
        <v>248</v>
      </c>
    </row>
    <row r="20" spans="1:62" s="34" customFormat="1" ht="36" customHeight="1" x14ac:dyDescent="0.25">
      <c r="A20" s="6" t="s">
        <v>32</v>
      </c>
      <c r="B20" s="7" t="s">
        <v>33</v>
      </c>
      <c r="C20" s="8" t="s">
        <v>34</v>
      </c>
      <c r="D20" s="21">
        <f>D38+D86+D89+D96+D97</f>
        <v>135.70046138000004</v>
      </c>
      <c r="E20" s="21">
        <f>E38+E86+E89+E96+E97</f>
        <v>120.93663305084745</v>
      </c>
      <c r="F20" s="71" t="s">
        <v>99</v>
      </c>
      <c r="G20" s="72">
        <f t="shared" ref="G20:H20" si="0">G38+G86+G89+G96+G97</f>
        <v>25.4696</v>
      </c>
      <c r="H20" s="72">
        <f t="shared" si="0"/>
        <v>0.85</v>
      </c>
      <c r="I20" s="73" t="s">
        <v>99</v>
      </c>
      <c r="J20" s="72">
        <f t="shared" ref="J20" si="1">J38+J86+J89+J96+J97</f>
        <v>10.630999999999998</v>
      </c>
      <c r="K20" s="73" t="s">
        <v>99</v>
      </c>
      <c r="L20" s="72">
        <f t="shared" ref="L20" si="2">L38+L86+L89+L96+L97</f>
        <v>85</v>
      </c>
      <c r="M20" s="71" t="s">
        <v>99</v>
      </c>
      <c r="N20" s="72">
        <f t="shared" ref="N20:O20" si="3">N38+N86+N89+N96+N97</f>
        <v>19.545999999999999</v>
      </c>
      <c r="O20" s="72">
        <f t="shared" si="3"/>
        <v>1.1600000000000001</v>
      </c>
      <c r="P20" s="73" t="s">
        <v>99</v>
      </c>
      <c r="Q20" s="72">
        <f t="shared" ref="Q20" si="4">Q38+Q86+Q89+Q96+Q97</f>
        <v>10.520999999999999</v>
      </c>
      <c r="R20" s="73" t="s">
        <v>99</v>
      </c>
      <c r="S20" s="72">
        <f t="shared" ref="S20" si="5">S38+S86+S89+S96+S97</f>
        <v>110</v>
      </c>
      <c r="T20" s="71" t="s">
        <v>99</v>
      </c>
      <c r="U20" s="72">
        <f t="shared" ref="U20:V20" si="6">U38+U86+U89+U96+U97</f>
        <v>31.489000000000001</v>
      </c>
      <c r="V20" s="72">
        <f t="shared" si="6"/>
        <v>1.31</v>
      </c>
      <c r="W20" s="73" t="s">
        <v>99</v>
      </c>
      <c r="X20" s="72">
        <f t="shared" ref="X20" si="7">X38+X86+X89+X96+X97</f>
        <v>12.620000000000001</v>
      </c>
      <c r="Y20" s="73" t="s">
        <v>99</v>
      </c>
      <c r="Z20" s="72">
        <f t="shared" ref="Z20" si="8">Z38+Z86+Z89+Z96+Z97</f>
        <v>91</v>
      </c>
      <c r="AA20" s="71" t="s">
        <v>99</v>
      </c>
      <c r="AB20" s="72">
        <f t="shared" ref="AB20:AC20" si="9">AB38+AB86+AB89+AB96+AB97</f>
        <v>26.708999999999996</v>
      </c>
      <c r="AC20" s="72">
        <f t="shared" si="9"/>
        <v>0.96000000000000008</v>
      </c>
      <c r="AD20" s="73" t="s">
        <v>99</v>
      </c>
      <c r="AE20" s="72">
        <f t="shared" ref="AE20" si="10">AE38+AE86+AE89+AE96+AE97</f>
        <v>8.9120000000000008</v>
      </c>
      <c r="AF20" s="73" t="s">
        <v>99</v>
      </c>
      <c r="AG20" s="72">
        <f t="shared" ref="AG20" si="11">AG38+AG86+AG89+AG96+AG97</f>
        <v>86</v>
      </c>
      <c r="AH20" s="49" t="s">
        <v>99</v>
      </c>
      <c r="AI20" s="21">
        <f t="shared" ref="AI20:AJ20" si="12">AI38+AI86+AI89+AI96+AI97</f>
        <v>17.777999999999999</v>
      </c>
      <c r="AJ20" s="21">
        <f t="shared" si="12"/>
        <v>0</v>
      </c>
      <c r="AK20" s="5" t="s">
        <v>99</v>
      </c>
      <c r="AL20" s="21">
        <f t="shared" ref="AL20" si="13">AL38+AL86+AL89+AL96+AL97</f>
        <v>7.8249999999999993</v>
      </c>
      <c r="AM20" s="5" t="s">
        <v>99</v>
      </c>
      <c r="AN20" s="21">
        <f t="shared" ref="AN20" si="14">AN38+AN86+AN89+AN96+AN97</f>
        <v>62</v>
      </c>
      <c r="AO20" s="49" t="s">
        <v>99</v>
      </c>
      <c r="AP20" s="21">
        <f t="shared" ref="AP20:AQ20" si="15">AP38+AP86+AP89+AP96+AP97</f>
        <v>22.905999999999999</v>
      </c>
      <c r="AQ20" s="21">
        <f t="shared" si="15"/>
        <v>0.66</v>
      </c>
      <c r="AR20" s="5" t="s">
        <v>99</v>
      </c>
      <c r="AS20" s="21">
        <f t="shared" ref="AS20" si="16">AS38+AS86+AS89+AS96+AS97</f>
        <v>9.7099999999999991</v>
      </c>
      <c r="AT20" s="5" t="s">
        <v>99</v>
      </c>
      <c r="AU20" s="21">
        <f t="shared" ref="AU20" si="17">AU38+AU86+AU89+AU96+AU97</f>
        <v>72</v>
      </c>
      <c r="AV20" s="49" t="s">
        <v>99</v>
      </c>
      <c r="AW20" s="21">
        <f t="shared" ref="AW20:BI20" si="18">AW38+AW86+AW89+AW96+AW97</f>
        <v>74.73660000000001</v>
      </c>
      <c r="AX20" s="21">
        <f t="shared" si="18"/>
        <v>2.16</v>
      </c>
      <c r="AY20" s="52" t="s">
        <v>99</v>
      </c>
      <c r="AZ20" s="21">
        <f t="shared" si="18"/>
        <v>31.076000000000001</v>
      </c>
      <c r="BA20" s="52">
        <v>0.5</v>
      </c>
      <c r="BB20" s="21">
        <f t="shared" si="18"/>
        <v>238</v>
      </c>
      <c r="BC20" s="53" t="s">
        <v>99</v>
      </c>
      <c r="BD20" s="21">
        <f t="shared" si="18"/>
        <v>69.161000000000016</v>
      </c>
      <c r="BE20" s="21">
        <f t="shared" si="18"/>
        <v>2.7800000000000002</v>
      </c>
      <c r="BF20" s="52" t="s">
        <v>99</v>
      </c>
      <c r="BG20" s="21">
        <f t="shared" si="18"/>
        <v>29.142999999999997</v>
      </c>
      <c r="BH20" s="52" t="s">
        <v>99</v>
      </c>
      <c r="BI20" s="84">
        <f t="shared" si="18"/>
        <v>268</v>
      </c>
      <c r="BJ20" s="65" t="s">
        <v>299</v>
      </c>
    </row>
    <row r="21" spans="1:62" ht="31.5" hidden="1" x14ac:dyDescent="0.2">
      <c r="A21" s="23" t="s">
        <v>0</v>
      </c>
      <c r="B21" s="24" t="s">
        <v>35</v>
      </c>
      <c r="C21" s="18" t="s">
        <v>34</v>
      </c>
      <c r="D21" s="21">
        <v>0</v>
      </c>
      <c r="E21" s="51"/>
      <c r="F21" s="71"/>
      <c r="G21" s="74">
        <v>0</v>
      </c>
      <c r="H21" s="74">
        <v>0</v>
      </c>
      <c r="I21" s="73" t="s">
        <v>99</v>
      </c>
      <c r="J21" s="74">
        <v>0</v>
      </c>
      <c r="K21" s="73" t="s">
        <v>99</v>
      </c>
      <c r="L21" s="74">
        <v>0</v>
      </c>
      <c r="M21" s="71"/>
      <c r="N21" s="74">
        <v>0</v>
      </c>
      <c r="O21" s="74">
        <v>0</v>
      </c>
      <c r="P21" s="73" t="s">
        <v>99</v>
      </c>
      <c r="Q21" s="74">
        <v>0</v>
      </c>
      <c r="R21" s="73" t="s">
        <v>99</v>
      </c>
      <c r="S21" s="74">
        <v>0</v>
      </c>
      <c r="T21" s="71"/>
      <c r="U21" s="74">
        <v>0</v>
      </c>
      <c r="V21" s="74">
        <v>0</v>
      </c>
      <c r="W21" s="73" t="s">
        <v>99</v>
      </c>
      <c r="X21" s="74">
        <v>0</v>
      </c>
      <c r="Y21" s="73" t="s">
        <v>99</v>
      </c>
      <c r="Z21" s="74">
        <v>0</v>
      </c>
      <c r="AA21" s="71"/>
      <c r="AB21" s="74">
        <v>0</v>
      </c>
      <c r="AC21" s="74">
        <v>0</v>
      </c>
      <c r="AD21" s="73" t="s">
        <v>99</v>
      </c>
      <c r="AE21" s="74">
        <v>0</v>
      </c>
      <c r="AF21" s="73" t="s">
        <v>99</v>
      </c>
      <c r="AG21" s="74">
        <v>0</v>
      </c>
      <c r="AH21" s="50"/>
      <c r="AI21" s="4">
        <v>0</v>
      </c>
      <c r="AJ21" s="4">
        <v>0</v>
      </c>
      <c r="AK21" s="5" t="s">
        <v>99</v>
      </c>
      <c r="AL21" s="4">
        <v>0</v>
      </c>
      <c r="AM21" s="5" t="s">
        <v>99</v>
      </c>
      <c r="AN21" s="4">
        <v>0</v>
      </c>
      <c r="AO21" s="50"/>
      <c r="AP21" s="4">
        <v>0</v>
      </c>
      <c r="AQ21" s="4">
        <v>0</v>
      </c>
      <c r="AR21" s="5" t="s">
        <v>99</v>
      </c>
      <c r="AS21" s="4">
        <v>0</v>
      </c>
      <c r="AT21" s="5" t="s">
        <v>99</v>
      </c>
      <c r="AU21" s="4">
        <v>0</v>
      </c>
      <c r="AV21" s="50"/>
      <c r="AW21" s="52">
        <v>0</v>
      </c>
      <c r="AX21" s="52">
        <v>0</v>
      </c>
      <c r="AY21" s="52" t="s">
        <v>99</v>
      </c>
      <c r="AZ21" s="52">
        <v>0</v>
      </c>
      <c r="BA21" s="52" t="s">
        <v>99</v>
      </c>
      <c r="BB21" s="52">
        <v>0</v>
      </c>
      <c r="BC21" s="54"/>
      <c r="BD21" s="52">
        <v>0</v>
      </c>
      <c r="BE21" s="52">
        <v>0</v>
      </c>
      <c r="BF21" s="52" t="s">
        <v>99</v>
      </c>
      <c r="BG21" s="52">
        <v>0</v>
      </c>
      <c r="BH21" s="52" t="s">
        <v>99</v>
      </c>
      <c r="BI21" s="84">
        <v>0</v>
      </c>
      <c r="BJ21" s="66" t="s">
        <v>299</v>
      </c>
    </row>
    <row r="22" spans="1:62" ht="45.75" hidden="1" customHeight="1" x14ac:dyDescent="0.2">
      <c r="A22" s="23" t="s">
        <v>1</v>
      </c>
      <c r="B22" s="24" t="s">
        <v>36</v>
      </c>
      <c r="C22" s="18" t="s">
        <v>34</v>
      </c>
      <c r="D22" s="21"/>
      <c r="E22" s="51"/>
      <c r="F22" s="71"/>
      <c r="G22" s="73"/>
      <c r="H22" s="73"/>
      <c r="I22" s="73"/>
      <c r="J22" s="73"/>
      <c r="K22" s="73"/>
      <c r="L22" s="73"/>
      <c r="M22" s="71"/>
      <c r="N22" s="73"/>
      <c r="O22" s="73"/>
      <c r="P22" s="73"/>
      <c r="Q22" s="73"/>
      <c r="R22" s="73"/>
      <c r="S22" s="73"/>
      <c r="T22" s="71"/>
      <c r="U22" s="73"/>
      <c r="V22" s="73"/>
      <c r="W22" s="73"/>
      <c r="X22" s="73"/>
      <c r="Y22" s="73"/>
      <c r="Z22" s="73"/>
      <c r="AA22" s="71"/>
      <c r="AB22" s="73"/>
      <c r="AC22" s="73"/>
      <c r="AD22" s="73"/>
      <c r="AE22" s="73"/>
      <c r="AF22" s="73"/>
      <c r="AG22" s="73"/>
      <c r="AH22" s="50"/>
      <c r="AI22" s="5"/>
      <c r="AJ22" s="5"/>
      <c r="AK22" s="5"/>
      <c r="AL22" s="5"/>
      <c r="AM22" s="5"/>
      <c r="AN22" s="5"/>
      <c r="AO22" s="50"/>
      <c r="AP22" s="5"/>
      <c r="AQ22" s="5"/>
      <c r="AR22" s="5"/>
      <c r="AS22" s="5"/>
      <c r="AT22" s="5"/>
      <c r="AU22" s="5"/>
      <c r="AV22" s="50"/>
      <c r="AW22" s="52"/>
      <c r="AX22" s="52"/>
      <c r="AY22" s="52"/>
      <c r="AZ22" s="52"/>
      <c r="BA22" s="52"/>
      <c r="BB22" s="52"/>
      <c r="BC22" s="54"/>
      <c r="BD22" s="52"/>
      <c r="BE22" s="52"/>
      <c r="BF22" s="52"/>
      <c r="BG22" s="52"/>
      <c r="BH22" s="52"/>
      <c r="BI22" s="84"/>
      <c r="BJ22" s="66" t="s">
        <v>299</v>
      </c>
    </row>
    <row r="23" spans="1:62" ht="63" hidden="1" x14ac:dyDescent="0.2">
      <c r="A23" s="23" t="s">
        <v>2</v>
      </c>
      <c r="B23" s="24" t="s">
        <v>37</v>
      </c>
      <c r="C23" s="18" t="s">
        <v>34</v>
      </c>
      <c r="D23" s="21"/>
      <c r="E23" s="51"/>
      <c r="F23" s="71"/>
      <c r="G23" s="73"/>
      <c r="H23" s="73"/>
      <c r="I23" s="73"/>
      <c r="J23" s="73"/>
      <c r="K23" s="73"/>
      <c r="L23" s="73"/>
      <c r="M23" s="71"/>
      <c r="N23" s="73"/>
      <c r="O23" s="73"/>
      <c r="P23" s="73"/>
      <c r="Q23" s="73"/>
      <c r="R23" s="73"/>
      <c r="S23" s="73"/>
      <c r="T23" s="71"/>
      <c r="U23" s="73"/>
      <c r="V23" s="73"/>
      <c r="W23" s="73"/>
      <c r="X23" s="73"/>
      <c r="Y23" s="73"/>
      <c r="Z23" s="73"/>
      <c r="AA23" s="71"/>
      <c r="AB23" s="73"/>
      <c r="AC23" s="73"/>
      <c r="AD23" s="73"/>
      <c r="AE23" s="73"/>
      <c r="AF23" s="73"/>
      <c r="AG23" s="73"/>
      <c r="AH23" s="50"/>
      <c r="AI23" s="5"/>
      <c r="AJ23" s="5"/>
      <c r="AK23" s="5"/>
      <c r="AL23" s="5"/>
      <c r="AM23" s="5"/>
      <c r="AN23" s="5"/>
      <c r="AO23" s="50"/>
      <c r="AP23" s="5"/>
      <c r="AQ23" s="5"/>
      <c r="AR23" s="5"/>
      <c r="AS23" s="5"/>
      <c r="AT23" s="5"/>
      <c r="AU23" s="5"/>
      <c r="AV23" s="50"/>
      <c r="AW23" s="52"/>
      <c r="AX23" s="52"/>
      <c r="AY23" s="52"/>
      <c r="AZ23" s="52"/>
      <c r="BA23" s="52"/>
      <c r="BB23" s="52"/>
      <c r="BC23" s="54"/>
      <c r="BD23" s="52"/>
      <c r="BE23" s="52"/>
      <c r="BF23" s="52"/>
      <c r="BG23" s="52"/>
      <c r="BH23" s="52"/>
      <c r="BI23" s="84"/>
      <c r="BJ23" s="66" t="s">
        <v>299</v>
      </c>
    </row>
    <row r="24" spans="1:62" ht="63" hidden="1" x14ac:dyDescent="0.2">
      <c r="A24" s="12" t="s">
        <v>2</v>
      </c>
      <c r="B24" s="19" t="s">
        <v>38</v>
      </c>
      <c r="C24" s="20" t="s">
        <v>34</v>
      </c>
      <c r="D24" s="21"/>
      <c r="E24" s="51"/>
      <c r="F24" s="71"/>
      <c r="G24" s="73"/>
      <c r="H24" s="73"/>
      <c r="I24" s="73"/>
      <c r="J24" s="73"/>
      <c r="K24" s="73"/>
      <c r="L24" s="73"/>
      <c r="M24" s="71"/>
      <c r="N24" s="73"/>
      <c r="O24" s="73"/>
      <c r="P24" s="73"/>
      <c r="Q24" s="73"/>
      <c r="R24" s="73"/>
      <c r="S24" s="73"/>
      <c r="T24" s="71"/>
      <c r="U24" s="73"/>
      <c r="V24" s="73"/>
      <c r="W24" s="73"/>
      <c r="X24" s="73"/>
      <c r="Y24" s="73"/>
      <c r="Z24" s="73"/>
      <c r="AA24" s="71"/>
      <c r="AB24" s="73"/>
      <c r="AC24" s="73"/>
      <c r="AD24" s="73"/>
      <c r="AE24" s="73"/>
      <c r="AF24" s="73"/>
      <c r="AG24" s="73"/>
      <c r="AH24" s="50"/>
      <c r="AI24" s="5"/>
      <c r="AJ24" s="5"/>
      <c r="AK24" s="5"/>
      <c r="AL24" s="5"/>
      <c r="AM24" s="5"/>
      <c r="AN24" s="5"/>
      <c r="AO24" s="50"/>
      <c r="AP24" s="5"/>
      <c r="AQ24" s="5"/>
      <c r="AR24" s="5"/>
      <c r="AS24" s="5"/>
      <c r="AT24" s="5"/>
      <c r="AU24" s="5"/>
      <c r="AV24" s="50"/>
      <c r="AW24" s="52"/>
      <c r="AX24" s="52"/>
      <c r="AY24" s="52"/>
      <c r="AZ24" s="52"/>
      <c r="BA24" s="52"/>
      <c r="BB24" s="52"/>
      <c r="BC24" s="54"/>
      <c r="BD24" s="52"/>
      <c r="BE24" s="52"/>
      <c r="BF24" s="52"/>
      <c r="BG24" s="52"/>
      <c r="BH24" s="52"/>
      <c r="BI24" s="84"/>
      <c r="BJ24" s="67" t="s">
        <v>299</v>
      </c>
    </row>
    <row r="25" spans="1:62" ht="63" hidden="1" x14ac:dyDescent="0.2">
      <c r="A25" s="23" t="s">
        <v>3</v>
      </c>
      <c r="B25" s="24" t="s">
        <v>39</v>
      </c>
      <c r="C25" s="18" t="s">
        <v>34</v>
      </c>
      <c r="D25" s="21"/>
      <c r="E25" s="51"/>
      <c r="F25" s="71"/>
      <c r="G25" s="73"/>
      <c r="H25" s="73"/>
      <c r="I25" s="73"/>
      <c r="J25" s="73"/>
      <c r="K25" s="73"/>
      <c r="L25" s="73"/>
      <c r="M25" s="71"/>
      <c r="N25" s="73"/>
      <c r="O25" s="73"/>
      <c r="P25" s="73"/>
      <c r="Q25" s="73"/>
      <c r="R25" s="73"/>
      <c r="S25" s="73"/>
      <c r="T25" s="71"/>
      <c r="U25" s="73"/>
      <c r="V25" s="73"/>
      <c r="W25" s="73"/>
      <c r="X25" s="73"/>
      <c r="Y25" s="73"/>
      <c r="Z25" s="73"/>
      <c r="AA25" s="71"/>
      <c r="AB25" s="73"/>
      <c r="AC25" s="73"/>
      <c r="AD25" s="73"/>
      <c r="AE25" s="73"/>
      <c r="AF25" s="73"/>
      <c r="AG25" s="73"/>
      <c r="AH25" s="50"/>
      <c r="AI25" s="5"/>
      <c r="AJ25" s="5"/>
      <c r="AK25" s="5"/>
      <c r="AL25" s="5"/>
      <c r="AM25" s="5"/>
      <c r="AN25" s="5"/>
      <c r="AO25" s="50"/>
      <c r="AP25" s="5"/>
      <c r="AQ25" s="5"/>
      <c r="AR25" s="5"/>
      <c r="AS25" s="5"/>
      <c r="AT25" s="5"/>
      <c r="AU25" s="5"/>
      <c r="AV25" s="50"/>
      <c r="AW25" s="52"/>
      <c r="AX25" s="52"/>
      <c r="AY25" s="52"/>
      <c r="AZ25" s="52"/>
      <c r="BA25" s="52"/>
      <c r="BB25" s="52"/>
      <c r="BC25" s="54"/>
      <c r="BD25" s="52"/>
      <c r="BE25" s="52"/>
      <c r="BF25" s="52"/>
      <c r="BG25" s="52"/>
      <c r="BH25" s="52"/>
      <c r="BI25" s="84"/>
      <c r="BJ25" s="66" t="s">
        <v>299</v>
      </c>
    </row>
    <row r="26" spans="1:62" ht="94.5" hidden="1" x14ac:dyDescent="0.2">
      <c r="A26" s="12" t="s">
        <v>3</v>
      </c>
      <c r="B26" s="19" t="s">
        <v>40</v>
      </c>
      <c r="C26" s="20" t="s">
        <v>34</v>
      </c>
      <c r="D26" s="21"/>
      <c r="E26" s="51"/>
      <c r="F26" s="71"/>
      <c r="G26" s="73"/>
      <c r="H26" s="73"/>
      <c r="I26" s="73"/>
      <c r="J26" s="73"/>
      <c r="K26" s="73"/>
      <c r="L26" s="73"/>
      <c r="M26" s="71"/>
      <c r="N26" s="73"/>
      <c r="O26" s="73"/>
      <c r="P26" s="73"/>
      <c r="Q26" s="73"/>
      <c r="R26" s="73"/>
      <c r="S26" s="73"/>
      <c r="T26" s="71"/>
      <c r="U26" s="73"/>
      <c r="V26" s="73"/>
      <c r="W26" s="73"/>
      <c r="X26" s="73"/>
      <c r="Y26" s="73"/>
      <c r="Z26" s="73"/>
      <c r="AA26" s="71"/>
      <c r="AB26" s="73"/>
      <c r="AC26" s="73"/>
      <c r="AD26" s="73"/>
      <c r="AE26" s="73"/>
      <c r="AF26" s="73"/>
      <c r="AG26" s="73"/>
      <c r="AH26" s="50"/>
      <c r="AI26" s="5"/>
      <c r="AJ26" s="5"/>
      <c r="AK26" s="5"/>
      <c r="AL26" s="5"/>
      <c r="AM26" s="5"/>
      <c r="AN26" s="5"/>
      <c r="AO26" s="50"/>
      <c r="AP26" s="5"/>
      <c r="AQ26" s="5"/>
      <c r="AR26" s="5"/>
      <c r="AS26" s="5"/>
      <c r="AT26" s="5"/>
      <c r="AU26" s="5"/>
      <c r="AV26" s="50"/>
      <c r="AW26" s="52"/>
      <c r="AX26" s="52"/>
      <c r="AY26" s="52"/>
      <c r="AZ26" s="52"/>
      <c r="BA26" s="52"/>
      <c r="BB26" s="52"/>
      <c r="BC26" s="54"/>
      <c r="BD26" s="52"/>
      <c r="BE26" s="52"/>
      <c r="BF26" s="52"/>
      <c r="BG26" s="52"/>
      <c r="BH26" s="52"/>
      <c r="BI26" s="84"/>
      <c r="BJ26" s="67" t="s">
        <v>299</v>
      </c>
    </row>
    <row r="27" spans="1:62" ht="47.25" hidden="1" x14ac:dyDescent="0.2">
      <c r="A27" s="23" t="s">
        <v>41</v>
      </c>
      <c r="B27" s="24" t="s">
        <v>42</v>
      </c>
      <c r="C27" s="18" t="s">
        <v>34</v>
      </c>
      <c r="D27" s="21"/>
      <c r="E27" s="51"/>
      <c r="F27" s="71"/>
      <c r="G27" s="73"/>
      <c r="H27" s="73"/>
      <c r="I27" s="73"/>
      <c r="J27" s="73"/>
      <c r="K27" s="73"/>
      <c r="L27" s="73"/>
      <c r="M27" s="71"/>
      <c r="N27" s="73"/>
      <c r="O27" s="73"/>
      <c r="P27" s="73"/>
      <c r="Q27" s="73"/>
      <c r="R27" s="73"/>
      <c r="S27" s="73"/>
      <c r="T27" s="71"/>
      <c r="U27" s="73"/>
      <c r="V27" s="73"/>
      <c r="W27" s="73"/>
      <c r="X27" s="73"/>
      <c r="Y27" s="73"/>
      <c r="Z27" s="73"/>
      <c r="AA27" s="71"/>
      <c r="AB27" s="73"/>
      <c r="AC27" s="73"/>
      <c r="AD27" s="73"/>
      <c r="AE27" s="73"/>
      <c r="AF27" s="73"/>
      <c r="AG27" s="73"/>
      <c r="AH27" s="50"/>
      <c r="AI27" s="5"/>
      <c r="AJ27" s="5"/>
      <c r="AK27" s="5"/>
      <c r="AL27" s="5"/>
      <c r="AM27" s="5"/>
      <c r="AN27" s="5"/>
      <c r="AO27" s="50"/>
      <c r="AP27" s="5"/>
      <c r="AQ27" s="5"/>
      <c r="AR27" s="5"/>
      <c r="AS27" s="5"/>
      <c r="AT27" s="5"/>
      <c r="AU27" s="5"/>
      <c r="AV27" s="50"/>
      <c r="AW27" s="52"/>
      <c r="AX27" s="52"/>
      <c r="AY27" s="52"/>
      <c r="AZ27" s="52"/>
      <c r="BA27" s="52"/>
      <c r="BB27" s="52"/>
      <c r="BC27" s="54"/>
      <c r="BD27" s="52"/>
      <c r="BE27" s="52"/>
      <c r="BF27" s="52"/>
      <c r="BG27" s="52"/>
      <c r="BH27" s="52"/>
      <c r="BI27" s="84"/>
      <c r="BJ27" s="66" t="s">
        <v>299</v>
      </c>
    </row>
    <row r="28" spans="1:62" ht="31.5" hidden="1" x14ac:dyDescent="0.2">
      <c r="A28" s="23" t="s">
        <v>4</v>
      </c>
      <c r="B28" s="24" t="s">
        <v>43</v>
      </c>
      <c r="C28" s="18" t="s">
        <v>34</v>
      </c>
      <c r="D28" s="21"/>
      <c r="E28" s="51"/>
      <c r="F28" s="71"/>
      <c r="G28" s="73"/>
      <c r="H28" s="73"/>
      <c r="I28" s="73"/>
      <c r="J28" s="73"/>
      <c r="K28" s="73"/>
      <c r="L28" s="73"/>
      <c r="M28" s="71"/>
      <c r="N28" s="73"/>
      <c r="O28" s="73"/>
      <c r="P28" s="73"/>
      <c r="Q28" s="73"/>
      <c r="R28" s="73"/>
      <c r="S28" s="73"/>
      <c r="T28" s="71"/>
      <c r="U28" s="73"/>
      <c r="V28" s="73"/>
      <c r="W28" s="73"/>
      <c r="X28" s="73"/>
      <c r="Y28" s="73"/>
      <c r="Z28" s="73"/>
      <c r="AA28" s="71"/>
      <c r="AB28" s="73"/>
      <c r="AC28" s="73"/>
      <c r="AD28" s="73"/>
      <c r="AE28" s="73"/>
      <c r="AF28" s="73"/>
      <c r="AG28" s="73"/>
      <c r="AH28" s="50"/>
      <c r="AI28" s="5"/>
      <c r="AJ28" s="5"/>
      <c r="AK28" s="5"/>
      <c r="AL28" s="5"/>
      <c r="AM28" s="5"/>
      <c r="AN28" s="5"/>
      <c r="AO28" s="50"/>
      <c r="AP28" s="5"/>
      <c r="AQ28" s="5"/>
      <c r="AR28" s="5"/>
      <c r="AS28" s="5"/>
      <c r="AT28" s="5"/>
      <c r="AU28" s="5"/>
      <c r="AV28" s="50"/>
      <c r="AW28" s="52"/>
      <c r="AX28" s="52"/>
      <c r="AY28" s="52"/>
      <c r="AZ28" s="52"/>
      <c r="BA28" s="52"/>
      <c r="BB28" s="52"/>
      <c r="BC28" s="54"/>
      <c r="BD28" s="52"/>
      <c r="BE28" s="52"/>
      <c r="BF28" s="52"/>
      <c r="BG28" s="52"/>
      <c r="BH28" s="52"/>
      <c r="BI28" s="84"/>
      <c r="BJ28" s="66" t="s">
        <v>299</v>
      </c>
    </row>
    <row r="29" spans="1:62" ht="63" hidden="1" x14ac:dyDescent="0.2">
      <c r="A29" s="23" t="s">
        <v>44</v>
      </c>
      <c r="B29" s="24" t="s">
        <v>45</v>
      </c>
      <c r="C29" s="18" t="s">
        <v>34</v>
      </c>
      <c r="D29" s="21"/>
      <c r="E29" s="51"/>
      <c r="F29" s="71"/>
      <c r="G29" s="73"/>
      <c r="H29" s="73"/>
      <c r="I29" s="73"/>
      <c r="J29" s="73"/>
      <c r="K29" s="73"/>
      <c r="L29" s="73"/>
      <c r="M29" s="71"/>
      <c r="N29" s="73"/>
      <c r="O29" s="73"/>
      <c r="P29" s="73"/>
      <c r="Q29" s="73"/>
      <c r="R29" s="73"/>
      <c r="S29" s="73"/>
      <c r="T29" s="71"/>
      <c r="U29" s="73"/>
      <c r="V29" s="73"/>
      <c r="W29" s="73"/>
      <c r="X29" s="73"/>
      <c r="Y29" s="73"/>
      <c r="Z29" s="73"/>
      <c r="AA29" s="71"/>
      <c r="AB29" s="73"/>
      <c r="AC29" s="73"/>
      <c r="AD29" s="73"/>
      <c r="AE29" s="73"/>
      <c r="AF29" s="73"/>
      <c r="AG29" s="73"/>
      <c r="AH29" s="50"/>
      <c r="AI29" s="5"/>
      <c r="AJ29" s="5"/>
      <c r="AK29" s="5"/>
      <c r="AL29" s="5"/>
      <c r="AM29" s="5"/>
      <c r="AN29" s="5"/>
      <c r="AO29" s="50"/>
      <c r="AP29" s="5"/>
      <c r="AQ29" s="5"/>
      <c r="AR29" s="5"/>
      <c r="AS29" s="5"/>
      <c r="AT29" s="5"/>
      <c r="AU29" s="5"/>
      <c r="AV29" s="50"/>
      <c r="AW29" s="52"/>
      <c r="AX29" s="52"/>
      <c r="AY29" s="52"/>
      <c r="AZ29" s="52"/>
      <c r="BA29" s="52"/>
      <c r="BB29" s="52"/>
      <c r="BC29" s="54"/>
      <c r="BD29" s="52"/>
      <c r="BE29" s="52"/>
      <c r="BF29" s="52"/>
      <c r="BG29" s="52"/>
      <c r="BH29" s="52"/>
      <c r="BI29" s="84"/>
      <c r="BJ29" s="66" t="s">
        <v>299</v>
      </c>
    </row>
    <row r="30" spans="1:62" ht="47.25" hidden="1" x14ac:dyDescent="0.2">
      <c r="A30" s="23" t="s">
        <v>46</v>
      </c>
      <c r="B30" s="24" t="s">
        <v>47</v>
      </c>
      <c r="C30" s="18" t="s">
        <v>34</v>
      </c>
      <c r="D30" s="21"/>
      <c r="E30" s="51"/>
      <c r="F30" s="71"/>
      <c r="G30" s="73"/>
      <c r="H30" s="73"/>
      <c r="I30" s="73"/>
      <c r="J30" s="73"/>
      <c r="K30" s="73"/>
      <c r="L30" s="73"/>
      <c r="M30" s="71"/>
      <c r="N30" s="73"/>
      <c r="O30" s="73"/>
      <c r="P30" s="73"/>
      <c r="Q30" s="73"/>
      <c r="R30" s="73"/>
      <c r="S30" s="73"/>
      <c r="T30" s="71"/>
      <c r="U30" s="73"/>
      <c r="V30" s="73"/>
      <c r="W30" s="73"/>
      <c r="X30" s="73"/>
      <c r="Y30" s="73"/>
      <c r="Z30" s="73"/>
      <c r="AA30" s="71"/>
      <c r="AB30" s="73"/>
      <c r="AC30" s="73"/>
      <c r="AD30" s="73"/>
      <c r="AE30" s="73"/>
      <c r="AF30" s="73"/>
      <c r="AG30" s="73"/>
      <c r="AH30" s="50"/>
      <c r="AI30" s="5"/>
      <c r="AJ30" s="5"/>
      <c r="AK30" s="5"/>
      <c r="AL30" s="5"/>
      <c r="AM30" s="5"/>
      <c r="AN30" s="5"/>
      <c r="AO30" s="50"/>
      <c r="AP30" s="5"/>
      <c r="AQ30" s="5"/>
      <c r="AR30" s="5"/>
      <c r="AS30" s="5"/>
      <c r="AT30" s="5"/>
      <c r="AU30" s="5"/>
      <c r="AV30" s="50"/>
      <c r="AW30" s="52"/>
      <c r="AX30" s="52"/>
      <c r="AY30" s="52"/>
      <c r="AZ30" s="52"/>
      <c r="BA30" s="52"/>
      <c r="BB30" s="52"/>
      <c r="BC30" s="54"/>
      <c r="BD30" s="52"/>
      <c r="BE30" s="52"/>
      <c r="BF30" s="52"/>
      <c r="BG30" s="52"/>
      <c r="BH30" s="52"/>
      <c r="BI30" s="84"/>
      <c r="BJ30" s="66" t="s">
        <v>299</v>
      </c>
    </row>
    <row r="31" spans="1:62" ht="47.25" hidden="1" x14ac:dyDescent="0.2">
      <c r="A31" s="23" t="s">
        <v>5</v>
      </c>
      <c r="B31" s="24" t="s">
        <v>48</v>
      </c>
      <c r="C31" s="18" t="s">
        <v>34</v>
      </c>
      <c r="D31" s="21"/>
      <c r="E31" s="51"/>
      <c r="F31" s="71"/>
      <c r="G31" s="73"/>
      <c r="H31" s="73"/>
      <c r="I31" s="73"/>
      <c r="J31" s="73"/>
      <c r="K31" s="73"/>
      <c r="L31" s="73"/>
      <c r="M31" s="71"/>
      <c r="N31" s="73"/>
      <c r="O31" s="73"/>
      <c r="P31" s="73"/>
      <c r="Q31" s="73"/>
      <c r="R31" s="73"/>
      <c r="S31" s="73"/>
      <c r="T31" s="71"/>
      <c r="U31" s="73"/>
      <c r="V31" s="73"/>
      <c r="W31" s="73"/>
      <c r="X31" s="73"/>
      <c r="Y31" s="73"/>
      <c r="Z31" s="73"/>
      <c r="AA31" s="71"/>
      <c r="AB31" s="73"/>
      <c r="AC31" s="73"/>
      <c r="AD31" s="73"/>
      <c r="AE31" s="73"/>
      <c r="AF31" s="73"/>
      <c r="AG31" s="73"/>
      <c r="AH31" s="50"/>
      <c r="AI31" s="5"/>
      <c r="AJ31" s="5"/>
      <c r="AK31" s="5"/>
      <c r="AL31" s="5"/>
      <c r="AM31" s="5"/>
      <c r="AN31" s="5"/>
      <c r="AO31" s="50"/>
      <c r="AP31" s="5"/>
      <c r="AQ31" s="5"/>
      <c r="AR31" s="5"/>
      <c r="AS31" s="5"/>
      <c r="AT31" s="5"/>
      <c r="AU31" s="5"/>
      <c r="AV31" s="50"/>
      <c r="AW31" s="52"/>
      <c r="AX31" s="52"/>
      <c r="AY31" s="52"/>
      <c r="AZ31" s="52"/>
      <c r="BA31" s="52"/>
      <c r="BB31" s="52"/>
      <c r="BC31" s="54"/>
      <c r="BD31" s="52"/>
      <c r="BE31" s="52"/>
      <c r="BF31" s="52"/>
      <c r="BG31" s="52"/>
      <c r="BH31" s="52"/>
      <c r="BI31" s="84"/>
      <c r="BJ31" s="66" t="s">
        <v>299</v>
      </c>
    </row>
    <row r="32" spans="1:62" ht="94.5" hidden="1" x14ac:dyDescent="0.2">
      <c r="A32" s="23" t="s">
        <v>6</v>
      </c>
      <c r="B32" s="24" t="s">
        <v>49</v>
      </c>
      <c r="C32" s="18" t="s">
        <v>34</v>
      </c>
      <c r="D32" s="21"/>
      <c r="E32" s="51"/>
      <c r="F32" s="71"/>
      <c r="G32" s="73"/>
      <c r="H32" s="73"/>
      <c r="I32" s="73"/>
      <c r="J32" s="73"/>
      <c r="K32" s="73"/>
      <c r="L32" s="73"/>
      <c r="M32" s="71"/>
      <c r="N32" s="73"/>
      <c r="O32" s="73"/>
      <c r="P32" s="73"/>
      <c r="Q32" s="73"/>
      <c r="R32" s="73"/>
      <c r="S32" s="73"/>
      <c r="T32" s="71"/>
      <c r="U32" s="73"/>
      <c r="V32" s="73"/>
      <c r="W32" s="73"/>
      <c r="X32" s="73"/>
      <c r="Y32" s="73"/>
      <c r="Z32" s="73"/>
      <c r="AA32" s="71"/>
      <c r="AB32" s="73"/>
      <c r="AC32" s="73"/>
      <c r="AD32" s="73"/>
      <c r="AE32" s="73"/>
      <c r="AF32" s="73"/>
      <c r="AG32" s="73"/>
      <c r="AH32" s="50"/>
      <c r="AI32" s="5"/>
      <c r="AJ32" s="5"/>
      <c r="AK32" s="5"/>
      <c r="AL32" s="5"/>
      <c r="AM32" s="5"/>
      <c r="AN32" s="5"/>
      <c r="AO32" s="50"/>
      <c r="AP32" s="5"/>
      <c r="AQ32" s="5"/>
      <c r="AR32" s="5"/>
      <c r="AS32" s="5"/>
      <c r="AT32" s="5"/>
      <c r="AU32" s="5"/>
      <c r="AV32" s="50"/>
      <c r="AW32" s="52"/>
      <c r="AX32" s="52"/>
      <c r="AY32" s="52"/>
      <c r="AZ32" s="52"/>
      <c r="BA32" s="52"/>
      <c r="BB32" s="52"/>
      <c r="BC32" s="54"/>
      <c r="BD32" s="52"/>
      <c r="BE32" s="52"/>
      <c r="BF32" s="52"/>
      <c r="BG32" s="52"/>
      <c r="BH32" s="52"/>
      <c r="BI32" s="84"/>
      <c r="BJ32" s="66" t="s">
        <v>299</v>
      </c>
    </row>
    <row r="33" spans="1:62" ht="78.75" hidden="1" x14ac:dyDescent="0.2">
      <c r="A33" s="23" t="s">
        <v>7</v>
      </c>
      <c r="B33" s="24" t="s">
        <v>50</v>
      </c>
      <c r="C33" s="18" t="s">
        <v>34</v>
      </c>
      <c r="D33" s="21"/>
      <c r="E33" s="51"/>
      <c r="F33" s="71"/>
      <c r="G33" s="73"/>
      <c r="H33" s="73"/>
      <c r="I33" s="73"/>
      <c r="J33" s="73"/>
      <c r="K33" s="73"/>
      <c r="L33" s="73"/>
      <c r="M33" s="71"/>
      <c r="N33" s="73"/>
      <c r="O33" s="73"/>
      <c r="P33" s="73"/>
      <c r="Q33" s="73"/>
      <c r="R33" s="73"/>
      <c r="S33" s="73"/>
      <c r="T33" s="71"/>
      <c r="U33" s="73"/>
      <c r="V33" s="73"/>
      <c r="W33" s="73"/>
      <c r="X33" s="73"/>
      <c r="Y33" s="73"/>
      <c r="Z33" s="73"/>
      <c r="AA33" s="71"/>
      <c r="AB33" s="73"/>
      <c r="AC33" s="73"/>
      <c r="AD33" s="73"/>
      <c r="AE33" s="73"/>
      <c r="AF33" s="73"/>
      <c r="AG33" s="73"/>
      <c r="AH33" s="50"/>
      <c r="AI33" s="5"/>
      <c r="AJ33" s="5"/>
      <c r="AK33" s="5"/>
      <c r="AL33" s="5"/>
      <c r="AM33" s="5"/>
      <c r="AN33" s="5"/>
      <c r="AO33" s="50"/>
      <c r="AP33" s="5"/>
      <c r="AQ33" s="5"/>
      <c r="AR33" s="5"/>
      <c r="AS33" s="5"/>
      <c r="AT33" s="5"/>
      <c r="AU33" s="5"/>
      <c r="AV33" s="50"/>
      <c r="AW33" s="52"/>
      <c r="AX33" s="52"/>
      <c r="AY33" s="52"/>
      <c r="AZ33" s="52"/>
      <c r="BA33" s="52"/>
      <c r="BB33" s="52"/>
      <c r="BC33" s="54"/>
      <c r="BD33" s="52"/>
      <c r="BE33" s="52"/>
      <c r="BF33" s="52"/>
      <c r="BG33" s="52"/>
      <c r="BH33" s="52"/>
      <c r="BI33" s="84"/>
      <c r="BJ33" s="66" t="s">
        <v>299</v>
      </c>
    </row>
    <row r="34" spans="1:62" ht="94.5" hidden="1" x14ac:dyDescent="0.2">
      <c r="A34" s="23" t="s">
        <v>51</v>
      </c>
      <c r="B34" s="24" t="s">
        <v>52</v>
      </c>
      <c r="C34" s="18" t="s">
        <v>34</v>
      </c>
      <c r="D34" s="21"/>
      <c r="E34" s="51"/>
      <c r="F34" s="71"/>
      <c r="G34" s="73"/>
      <c r="H34" s="73"/>
      <c r="I34" s="73"/>
      <c r="J34" s="73"/>
      <c r="K34" s="73"/>
      <c r="L34" s="73"/>
      <c r="M34" s="71"/>
      <c r="N34" s="73"/>
      <c r="O34" s="73"/>
      <c r="P34" s="73"/>
      <c r="Q34" s="73"/>
      <c r="R34" s="73"/>
      <c r="S34" s="73"/>
      <c r="T34" s="71"/>
      <c r="U34" s="73"/>
      <c r="V34" s="73"/>
      <c r="W34" s="73"/>
      <c r="X34" s="73"/>
      <c r="Y34" s="73"/>
      <c r="Z34" s="73"/>
      <c r="AA34" s="71"/>
      <c r="AB34" s="73"/>
      <c r="AC34" s="73"/>
      <c r="AD34" s="73"/>
      <c r="AE34" s="73"/>
      <c r="AF34" s="73"/>
      <c r="AG34" s="73"/>
      <c r="AH34" s="50"/>
      <c r="AI34" s="5"/>
      <c r="AJ34" s="5"/>
      <c r="AK34" s="5"/>
      <c r="AL34" s="5"/>
      <c r="AM34" s="5"/>
      <c r="AN34" s="5"/>
      <c r="AO34" s="50"/>
      <c r="AP34" s="5"/>
      <c r="AQ34" s="5"/>
      <c r="AR34" s="5"/>
      <c r="AS34" s="5"/>
      <c r="AT34" s="5"/>
      <c r="AU34" s="5"/>
      <c r="AV34" s="50"/>
      <c r="AW34" s="52"/>
      <c r="AX34" s="52"/>
      <c r="AY34" s="52"/>
      <c r="AZ34" s="52"/>
      <c r="BA34" s="52"/>
      <c r="BB34" s="52"/>
      <c r="BC34" s="54"/>
      <c r="BD34" s="52"/>
      <c r="BE34" s="52"/>
      <c r="BF34" s="52"/>
      <c r="BG34" s="52"/>
      <c r="BH34" s="52"/>
      <c r="BI34" s="84"/>
      <c r="BJ34" s="66" t="s">
        <v>299</v>
      </c>
    </row>
    <row r="35" spans="1:62" ht="0.75" hidden="1" customHeight="1" x14ac:dyDescent="0.2">
      <c r="A35" s="23" t="s">
        <v>8</v>
      </c>
      <c r="B35" s="24" t="s">
        <v>53</v>
      </c>
      <c r="C35" s="18" t="s">
        <v>34</v>
      </c>
      <c r="D35" s="21"/>
      <c r="E35" s="51"/>
      <c r="F35" s="71"/>
      <c r="G35" s="73"/>
      <c r="H35" s="73"/>
      <c r="I35" s="73"/>
      <c r="J35" s="73"/>
      <c r="K35" s="73"/>
      <c r="L35" s="73"/>
      <c r="M35" s="71"/>
      <c r="N35" s="73"/>
      <c r="O35" s="73"/>
      <c r="P35" s="73"/>
      <c r="Q35" s="73"/>
      <c r="R35" s="73"/>
      <c r="S35" s="73"/>
      <c r="T35" s="71"/>
      <c r="U35" s="73"/>
      <c r="V35" s="73"/>
      <c r="W35" s="73"/>
      <c r="X35" s="73"/>
      <c r="Y35" s="73"/>
      <c r="Z35" s="73"/>
      <c r="AA35" s="71"/>
      <c r="AB35" s="73"/>
      <c r="AC35" s="73"/>
      <c r="AD35" s="73"/>
      <c r="AE35" s="73"/>
      <c r="AF35" s="73"/>
      <c r="AG35" s="73"/>
      <c r="AH35" s="50"/>
      <c r="AI35" s="5"/>
      <c r="AJ35" s="5"/>
      <c r="AK35" s="5"/>
      <c r="AL35" s="5"/>
      <c r="AM35" s="5"/>
      <c r="AN35" s="5"/>
      <c r="AO35" s="50"/>
      <c r="AP35" s="5"/>
      <c r="AQ35" s="5"/>
      <c r="AR35" s="5"/>
      <c r="AS35" s="5"/>
      <c r="AT35" s="5"/>
      <c r="AU35" s="5"/>
      <c r="AV35" s="50"/>
      <c r="AW35" s="52"/>
      <c r="AX35" s="52"/>
      <c r="AY35" s="52"/>
      <c r="AZ35" s="52"/>
      <c r="BA35" s="52"/>
      <c r="BB35" s="52"/>
      <c r="BC35" s="54"/>
      <c r="BD35" s="52"/>
      <c r="BE35" s="52"/>
      <c r="BF35" s="52"/>
      <c r="BG35" s="52"/>
      <c r="BH35" s="52"/>
      <c r="BI35" s="84"/>
      <c r="BJ35" s="66" t="s">
        <v>299</v>
      </c>
    </row>
    <row r="36" spans="1:62" ht="63" hidden="1" x14ac:dyDescent="0.2">
      <c r="A36" s="23" t="s">
        <v>54</v>
      </c>
      <c r="B36" s="24" t="s">
        <v>70</v>
      </c>
      <c r="C36" s="18" t="s">
        <v>34</v>
      </c>
      <c r="D36" s="21"/>
      <c r="E36" s="51"/>
      <c r="F36" s="71"/>
      <c r="G36" s="73"/>
      <c r="H36" s="73"/>
      <c r="I36" s="73"/>
      <c r="J36" s="73"/>
      <c r="K36" s="73"/>
      <c r="L36" s="73"/>
      <c r="M36" s="71"/>
      <c r="N36" s="73"/>
      <c r="O36" s="73"/>
      <c r="P36" s="73"/>
      <c r="Q36" s="73"/>
      <c r="R36" s="73"/>
      <c r="S36" s="73"/>
      <c r="T36" s="71"/>
      <c r="U36" s="73"/>
      <c r="V36" s="73"/>
      <c r="W36" s="73"/>
      <c r="X36" s="73"/>
      <c r="Y36" s="73"/>
      <c r="Z36" s="73"/>
      <c r="AA36" s="71"/>
      <c r="AB36" s="73"/>
      <c r="AC36" s="73"/>
      <c r="AD36" s="73"/>
      <c r="AE36" s="73"/>
      <c r="AF36" s="73"/>
      <c r="AG36" s="73"/>
      <c r="AH36" s="50"/>
      <c r="AI36" s="5"/>
      <c r="AJ36" s="5"/>
      <c r="AK36" s="5"/>
      <c r="AL36" s="5"/>
      <c r="AM36" s="5"/>
      <c r="AN36" s="5"/>
      <c r="AO36" s="50"/>
      <c r="AP36" s="5"/>
      <c r="AQ36" s="5"/>
      <c r="AR36" s="5"/>
      <c r="AS36" s="5"/>
      <c r="AT36" s="5"/>
      <c r="AU36" s="5"/>
      <c r="AV36" s="50"/>
      <c r="AW36" s="52"/>
      <c r="AX36" s="52"/>
      <c r="AY36" s="52"/>
      <c r="AZ36" s="52"/>
      <c r="BA36" s="52"/>
      <c r="BB36" s="52"/>
      <c r="BC36" s="54"/>
      <c r="BD36" s="52"/>
      <c r="BE36" s="52"/>
      <c r="BF36" s="52"/>
      <c r="BG36" s="52"/>
      <c r="BH36" s="52"/>
      <c r="BI36" s="84"/>
      <c r="BJ36" s="66" t="s">
        <v>299</v>
      </c>
    </row>
    <row r="37" spans="1:62" ht="78.75" hidden="1" x14ac:dyDescent="0.2">
      <c r="A37" s="23" t="s">
        <v>71</v>
      </c>
      <c r="B37" s="24" t="s">
        <v>72</v>
      </c>
      <c r="C37" s="18" t="s">
        <v>34</v>
      </c>
      <c r="D37" s="21"/>
      <c r="E37" s="51"/>
      <c r="F37" s="71"/>
      <c r="G37" s="73"/>
      <c r="H37" s="73"/>
      <c r="I37" s="73"/>
      <c r="J37" s="73"/>
      <c r="K37" s="73"/>
      <c r="L37" s="73"/>
      <c r="M37" s="71"/>
      <c r="N37" s="73"/>
      <c r="O37" s="73"/>
      <c r="P37" s="73"/>
      <c r="Q37" s="73"/>
      <c r="R37" s="73"/>
      <c r="S37" s="73"/>
      <c r="T37" s="71"/>
      <c r="U37" s="73"/>
      <c r="V37" s="73"/>
      <c r="W37" s="73"/>
      <c r="X37" s="73"/>
      <c r="Y37" s="73"/>
      <c r="Z37" s="73"/>
      <c r="AA37" s="71"/>
      <c r="AB37" s="73"/>
      <c r="AC37" s="73"/>
      <c r="AD37" s="73"/>
      <c r="AE37" s="73"/>
      <c r="AF37" s="73"/>
      <c r="AG37" s="73"/>
      <c r="AH37" s="50"/>
      <c r="AI37" s="5"/>
      <c r="AJ37" s="5"/>
      <c r="AK37" s="5"/>
      <c r="AL37" s="5"/>
      <c r="AM37" s="5"/>
      <c r="AN37" s="5"/>
      <c r="AO37" s="50"/>
      <c r="AP37" s="5"/>
      <c r="AQ37" s="5"/>
      <c r="AR37" s="5"/>
      <c r="AS37" s="5"/>
      <c r="AT37" s="5"/>
      <c r="AU37" s="5"/>
      <c r="AV37" s="50"/>
      <c r="AW37" s="52"/>
      <c r="AX37" s="52"/>
      <c r="AY37" s="52"/>
      <c r="AZ37" s="52"/>
      <c r="BA37" s="52"/>
      <c r="BB37" s="52"/>
      <c r="BC37" s="54"/>
      <c r="BD37" s="52"/>
      <c r="BE37" s="52"/>
      <c r="BF37" s="52"/>
      <c r="BG37" s="52"/>
      <c r="BH37" s="52"/>
      <c r="BI37" s="84"/>
      <c r="BJ37" s="66" t="s">
        <v>299</v>
      </c>
    </row>
    <row r="38" spans="1:62" ht="31.5" x14ac:dyDescent="0.2">
      <c r="A38" s="23" t="s">
        <v>9</v>
      </c>
      <c r="B38" s="24" t="s">
        <v>73</v>
      </c>
      <c r="C38" s="18" t="s">
        <v>34</v>
      </c>
      <c r="D38" s="52">
        <f>D39+D52+D72+D83</f>
        <v>119.22406138000001</v>
      </c>
      <c r="E38" s="52">
        <f>E39+E52+E72+E83</f>
        <v>104.46023305084745</v>
      </c>
      <c r="F38" s="71" t="s">
        <v>99</v>
      </c>
      <c r="G38" s="75">
        <f>G39+G52+G72+G83</f>
        <v>23.0596</v>
      </c>
      <c r="H38" s="75">
        <f>H39+H52+H72+H83</f>
        <v>0.75</v>
      </c>
      <c r="I38" s="73" t="s">
        <v>99</v>
      </c>
      <c r="J38" s="75">
        <f>J39+J52+J72+J83</f>
        <v>9.5309999999999988</v>
      </c>
      <c r="K38" s="73" t="s">
        <v>99</v>
      </c>
      <c r="L38" s="75">
        <f>L39+L52+L72+L83</f>
        <v>85</v>
      </c>
      <c r="M38" s="71" t="s">
        <v>99</v>
      </c>
      <c r="N38" s="75">
        <f>N39+N52+N72+N83</f>
        <v>17.135999999999999</v>
      </c>
      <c r="O38" s="75">
        <f>O39+O52+O72+O83</f>
        <v>1.06</v>
      </c>
      <c r="P38" s="73" t="s">
        <v>99</v>
      </c>
      <c r="Q38" s="75">
        <f>Q39+Q52+Q72+Q83</f>
        <v>9.5309999999999988</v>
      </c>
      <c r="R38" s="73" t="s">
        <v>99</v>
      </c>
      <c r="S38" s="75">
        <f>S39+S52+S72+S83</f>
        <v>110</v>
      </c>
      <c r="T38" s="71" t="s">
        <v>99</v>
      </c>
      <c r="U38" s="75">
        <f>U39+U52+U72+U83</f>
        <v>30.330000000000002</v>
      </c>
      <c r="V38" s="75">
        <f>V39+V52+V72+V83</f>
        <v>1.1500000000000001</v>
      </c>
      <c r="W38" s="73" t="s">
        <v>99</v>
      </c>
      <c r="X38" s="75">
        <f>X39+X52+X72+X83</f>
        <v>12.620000000000001</v>
      </c>
      <c r="Y38" s="73" t="s">
        <v>99</v>
      </c>
      <c r="Z38" s="75">
        <f>Z39+Z52+Z72+Z83</f>
        <v>90</v>
      </c>
      <c r="AA38" s="71" t="s">
        <v>99</v>
      </c>
      <c r="AB38" s="75">
        <f>AB39+AB52+AB72+AB83</f>
        <v>26.107999999999997</v>
      </c>
      <c r="AC38" s="75">
        <f>AC39+AC52+AC72+AC83</f>
        <v>0.96000000000000008</v>
      </c>
      <c r="AD38" s="73" t="s">
        <v>99</v>
      </c>
      <c r="AE38" s="75">
        <f>AE39+AE52+AE72+AE83</f>
        <v>8.9120000000000008</v>
      </c>
      <c r="AF38" s="73" t="s">
        <v>99</v>
      </c>
      <c r="AG38" s="75">
        <f>AG39+AG52+AG72+AG83</f>
        <v>85</v>
      </c>
      <c r="AH38" s="50" t="s">
        <v>99</v>
      </c>
      <c r="AI38" s="52">
        <f>AI39+AI52+AI72+AI83</f>
        <v>16.574999999999999</v>
      </c>
      <c r="AJ38" s="52">
        <f>AJ39+AJ52+AJ72+AJ83</f>
        <v>0</v>
      </c>
      <c r="AK38" s="5" t="s">
        <v>99</v>
      </c>
      <c r="AL38" s="52">
        <f>AL39+AL52+AL72+AL83</f>
        <v>7.8249999999999993</v>
      </c>
      <c r="AM38" s="5" t="s">
        <v>99</v>
      </c>
      <c r="AN38" s="52">
        <f>AN39+AN52+AN72+AN83</f>
        <v>60</v>
      </c>
      <c r="AO38" s="50" t="s">
        <v>99</v>
      </c>
      <c r="AP38" s="52">
        <f>AP39+AP52+AP72+AP83</f>
        <v>21.145</v>
      </c>
      <c r="AQ38" s="52">
        <f>AQ39+AQ52+AQ72+AQ83</f>
        <v>0.5</v>
      </c>
      <c r="AR38" s="5" t="s">
        <v>99</v>
      </c>
      <c r="AS38" s="52">
        <f>AS39+AS52+AS72+AS83</f>
        <v>9.7099999999999991</v>
      </c>
      <c r="AT38" s="5" t="s">
        <v>99</v>
      </c>
      <c r="AU38" s="52">
        <f>AU39+AU52+AU72+AU83</f>
        <v>70</v>
      </c>
      <c r="AV38" s="50" t="s">
        <v>99</v>
      </c>
      <c r="AW38" s="52">
        <f>AW39+AW52+AW72+AW83</f>
        <v>69.964600000000004</v>
      </c>
      <c r="AX38" s="52">
        <f>AX39+AX52+AX72+AX83</f>
        <v>1.9000000000000001</v>
      </c>
      <c r="AY38" s="52" t="s">
        <v>99</v>
      </c>
      <c r="AZ38" s="52">
        <f>AZ39+AZ52+AZ72+AZ83</f>
        <v>29.975999999999999</v>
      </c>
      <c r="BA38" s="52">
        <v>0.5</v>
      </c>
      <c r="BB38" s="52">
        <f>BB39+BB52+BB72+BB83</f>
        <v>235</v>
      </c>
      <c r="BC38" s="54" t="s">
        <v>99</v>
      </c>
      <c r="BD38" s="52">
        <f>BD39+BD52+BD72+BD83</f>
        <v>64.38900000000001</v>
      </c>
      <c r="BE38" s="52">
        <f>BE39+BE52+BE72+BE83</f>
        <v>2.52</v>
      </c>
      <c r="BF38" s="52" t="s">
        <v>99</v>
      </c>
      <c r="BG38" s="52">
        <f>BG39+BG52+BG72+BG83</f>
        <v>28.152999999999999</v>
      </c>
      <c r="BH38" s="52" t="s">
        <v>99</v>
      </c>
      <c r="BI38" s="84">
        <f>BI39+BI52+BI72+BI83</f>
        <v>265</v>
      </c>
      <c r="BJ38" s="68" t="s">
        <v>299</v>
      </c>
    </row>
    <row r="39" spans="1:62" ht="63" x14ac:dyDescent="0.2">
      <c r="A39" s="25" t="s">
        <v>10</v>
      </c>
      <c r="B39" s="26" t="s">
        <v>74</v>
      </c>
      <c r="C39" s="9" t="s">
        <v>34</v>
      </c>
      <c r="D39" s="21">
        <f>D40+D49</f>
        <v>25.793261380000004</v>
      </c>
      <c r="E39" s="21">
        <f>E40+E49</f>
        <v>8.1817381355932195</v>
      </c>
      <c r="F39" s="71" t="s">
        <v>99</v>
      </c>
      <c r="G39" s="72">
        <f>G40+G49</f>
        <v>3.1036000000000001</v>
      </c>
      <c r="H39" s="72">
        <f>H40+H49</f>
        <v>0.75</v>
      </c>
      <c r="I39" s="73" t="s">
        <v>99</v>
      </c>
      <c r="J39" s="72">
        <f>J40+J49</f>
        <v>0</v>
      </c>
      <c r="K39" s="73" t="s">
        <v>99</v>
      </c>
      <c r="L39" s="72">
        <f>L40+L49</f>
        <v>0</v>
      </c>
      <c r="M39" s="71" t="s">
        <v>99</v>
      </c>
      <c r="N39" s="72">
        <f>N40+N49</f>
        <v>1.87</v>
      </c>
      <c r="O39" s="72">
        <f>O40+O49</f>
        <v>1.06</v>
      </c>
      <c r="P39" s="73" t="s">
        <v>99</v>
      </c>
      <c r="Q39" s="72">
        <f>Q40+Q49</f>
        <v>0</v>
      </c>
      <c r="R39" s="73" t="s">
        <v>99</v>
      </c>
      <c r="S39" s="72">
        <f>S40+S49</f>
        <v>0</v>
      </c>
      <c r="T39" s="71" t="s">
        <v>99</v>
      </c>
      <c r="U39" s="72">
        <f>U40+U49</f>
        <v>12.98</v>
      </c>
      <c r="V39" s="72">
        <f>V40+V49</f>
        <v>1.1500000000000001</v>
      </c>
      <c r="W39" s="73" t="s">
        <v>99</v>
      </c>
      <c r="X39" s="72">
        <f>X40+X49</f>
        <v>0</v>
      </c>
      <c r="Y39" s="73" t="s">
        <v>99</v>
      </c>
      <c r="Z39" s="72">
        <f>Z40+Z49</f>
        <v>5</v>
      </c>
      <c r="AA39" s="71" t="s">
        <v>99</v>
      </c>
      <c r="AB39" s="72">
        <f>AB40+AB49</f>
        <v>1.337</v>
      </c>
      <c r="AC39" s="72">
        <f>AC40+AC49</f>
        <v>0.96000000000000008</v>
      </c>
      <c r="AD39" s="73" t="s">
        <v>99</v>
      </c>
      <c r="AE39" s="72">
        <f>AE40+AE49</f>
        <v>0</v>
      </c>
      <c r="AF39" s="73" t="s">
        <v>99</v>
      </c>
      <c r="AG39" s="72">
        <f>AG40+AG49</f>
        <v>0</v>
      </c>
      <c r="AH39" s="50" t="s">
        <v>99</v>
      </c>
      <c r="AI39" s="21">
        <f>AI40+AI49</f>
        <v>0</v>
      </c>
      <c r="AJ39" s="21">
        <f>AJ40+AJ49</f>
        <v>0</v>
      </c>
      <c r="AK39" s="5" t="s">
        <v>99</v>
      </c>
      <c r="AL39" s="21">
        <f>AL40+AL49</f>
        <v>0</v>
      </c>
      <c r="AM39" s="5" t="s">
        <v>99</v>
      </c>
      <c r="AN39" s="21">
        <f>AN40+AN49</f>
        <v>0</v>
      </c>
      <c r="AO39" s="50" t="s">
        <v>99</v>
      </c>
      <c r="AP39" s="21">
        <f>AP40+AP49</f>
        <v>4.2249999999999996</v>
      </c>
      <c r="AQ39" s="21">
        <f>AQ40+AQ49</f>
        <v>0.5</v>
      </c>
      <c r="AR39" s="5" t="s">
        <v>99</v>
      </c>
      <c r="AS39" s="21">
        <f>AS40+AS49</f>
        <v>0</v>
      </c>
      <c r="AT39" s="5" t="s">
        <v>99</v>
      </c>
      <c r="AU39" s="21">
        <f>AU40+AU49</f>
        <v>10</v>
      </c>
      <c r="AV39" s="50" t="s">
        <v>99</v>
      </c>
      <c r="AW39" s="52">
        <f>AW40+AW49</f>
        <v>16.083600000000001</v>
      </c>
      <c r="AX39" s="52">
        <f>AX40+AX49</f>
        <v>1.9000000000000001</v>
      </c>
      <c r="AY39" s="52" t="s">
        <v>99</v>
      </c>
      <c r="AZ39" s="52">
        <f>AZ40+AZ49</f>
        <v>0</v>
      </c>
      <c r="BA39" s="52">
        <v>0.5</v>
      </c>
      <c r="BB39" s="52">
        <f>BB40+BB49</f>
        <v>5</v>
      </c>
      <c r="BC39" s="54" t="s">
        <v>99</v>
      </c>
      <c r="BD39" s="52">
        <f>BD40+BD49</f>
        <v>7.4320000000000004</v>
      </c>
      <c r="BE39" s="52">
        <f>BE40+BE49</f>
        <v>2.52</v>
      </c>
      <c r="BF39" s="52" t="s">
        <v>99</v>
      </c>
      <c r="BG39" s="52">
        <f>BG40+BG49</f>
        <v>0</v>
      </c>
      <c r="BH39" s="52" t="s">
        <v>99</v>
      </c>
      <c r="BI39" s="52">
        <f>BI40+BI49</f>
        <v>10</v>
      </c>
      <c r="BJ39" s="68" t="s">
        <v>299</v>
      </c>
    </row>
    <row r="40" spans="1:62" ht="31.5" x14ac:dyDescent="0.2">
      <c r="A40" s="27" t="s">
        <v>11</v>
      </c>
      <c r="B40" s="28" t="s">
        <v>75</v>
      </c>
      <c r="C40" s="10" t="s">
        <v>34</v>
      </c>
      <c r="D40" s="21">
        <f>D41+D42+D43+D44+D45+D46+D47+D48</f>
        <v>6.18</v>
      </c>
      <c r="E40" s="21">
        <f>E41+E42+E43+E44+E45+E46+E47+E48</f>
        <v>4.78173813559322</v>
      </c>
      <c r="F40" s="71" t="s">
        <v>99</v>
      </c>
      <c r="G40" s="73">
        <f>G41+G42+G43+G44+G45+G46+G47+G48</f>
        <v>2.085</v>
      </c>
      <c r="H40" s="73">
        <f>H41+H42+H43+H44+H45+H46+H47+H48</f>
        <v>0.65</v>
      </c>
      <c r="I40" s="73" t="s">
        <v>99</v>
      </c>
      <c r="J40" s="73">
        <f>J41+J42+J43+J44+J45+J46+J47+J48</f>
        <v>0</v>
      </c>
      <c r="K40" s="73" t="s">
        <v>99</v>
      </c>
      <c r="L40" s="73">
        <f>L41+L42+L43+L44+L45+L46+L47+L48</f>
        <v>0</v>
      </c>
      <c r="M40" s="71" t="s">
        <v>99</v>
      </c>
      <c r="N40" s="73">
        <f>N41+N42+N43+N44+N45+N46+N47+N48</f>
        <v>1.87</v>
      </c>
      <c r="O40" s="73">
        <f>O41+O42+O43+O44+O45+O46+O47+O48</f>
        <v>1.06</v>
      </c>
      <c r="P40" s="73" t="s">
        <v>99</v>
      </c>
      <c r="Q40" s="73">
        <f>Q41+Q42+Q43+Q44+Q45+Q46+Q47+Q48</f>
        <v>0</v>
      </c>
      <c r="R40" s="73" t="s">
        <v>99</v>
      </c>
      <c r="S40" s="73">
        <f>S41+S42+S43+S44+S45+S46+S47+S48</f>
        <v>0</v>
      </c>
      <c r="T40" s="71" t="s">
        <v>99</v>
      </c>
      <c r="U40" s="73">
        <f>U41+U42+U43+U44+U45+U46+U47+U48</f>
        <v>3.3449999999999998</v>
      </c>
      <c r="V40" s="73">
        <f>V41+V42+V43+V44+V45+V46+V47+V48</f>
        <v>1.05</v>
      </c>
      <c r="W40" s="73" t="s">
        <v>99</v>
      </c>
      <c r="X40" s="73">
        <f>X41+X42+X43+X44+X45+X46+X47+X48</f>
        <v>0</v>
      </c>
      <c r="Y40" s="73" t="s">
        <v>99</v>
      </c>
      <c r="Z40" s="73">
        <f>Z41+Z42+Z43+Z44+Z45+Z46+Z47+Z48</f>
        <v>0</v>
      </c>
      <c r="AA40" s="71" t="s">
        <v>99</v>
      </c>
      <c r="AB40" s="73">
        <f>AB41+AB42+AB43+AB44+AB45+AB46+AB47+AB48</f>
        <v>1.337</v>
      </c>
      <c r="AC40" s="73">
        <f>AC41+AC42+AC43+AC44+AC45+AC46+AC47+AC48</f>
        <v>0.96000000000000008</v>
      </c>
      <c r="AD40" s="73" t="s">
        <v>99</v>
      </c>
      <c r="AE40" s="73">
        <f>AE41+AE42+AE43+AE44+AE45+AE46+AE47+AE48</f>
        <v>0</v>
      </c>
      <c r="AF40" s="73" t="s">
        <v>99</v>
      </c>
      <c r="AG40" s="73">
        <f>AG41+AG42+AG43+AG44+AG45+AG46+AG47+AG48</f>
        <v>0</v>
      </c>
      <c r="AH40" s="50" t="s">
        <v>99</v>
      </c>
      <c r="AI40" s="5">
        <f>AI41+AI42+AI43+AI44+AI45+AI46+AI47+AI48</f>
        <v>0</v>
      </c>
      <c r="AJ40" s="5">
        <f>AJ41+AJ42+AJ43+AJ44+AJ45+AJ46+AJ47+AJ48</f>
        <v>0</v>
      </c>
      <c r="AK40" s="5" t="s">
        <v>99</v>
      </c>
      <c r="AL40" s="5">
        <f>AL41+AL42+AL43+AL44+AL45+AL46+AL47+AL48</f>
        <v>0</v>
      </c>
      <c r="AM40" s="5" t="s">
        <v>99</v>
      </c>
      <c r="AN40" s="5">
        <f>AN41+AN42+AN43+AN44+AN45+AN46+AN47+AN48</f>
        <v>0</v>
      </c>
      <c r="AO40" s="50" t="s">
        <v>99</v>
      </c>
      <c r="AP40" s="5">
        <f>AP41+AP42+AP43+AP44+AP45+AP46+AP47+AP48</f>
        <v>0.82499999999999996</v>
      </c>
      <c r="AQ40" s="5">
        <f>AQ41+AQ42+AQ43+AQ44+AQ45+AQ46+AQ47+AQ48</f>
        <v>0.5</v>
      </c>
      <c r="AR40" s="5" t="s">
        <v>99</v>
      </c>
      <c r="AS40" s="5">
        <f>AS41+AS42+AS43+AS44+AS45+AS46+AS47+AS48</f>
        <v>0</v>
      </c>
      <c r="AT40" s="5" t="s">
        <v>99</v>
      </c>
      <c r="AU40" s="5">
        <f>AU41+AU42+AU43+AU44+AU45+AU46+AU47+AU48</f>
        <v>0</v>
      </c>
      <c r="AV40" s="50" t="s">
        <v>99</v>
      </c>
      <c r="AW40" s="52">
        <f>AW41+AW42+AW43+AW44+AW45+AW46+AW47+AW48</f>
        <v>5.43</v>
      </c>
      <c r="AX40" s="52">
        <f>AX41+AX42+AX43+AX44+AX45+AX46+AX47+AX48</f>
        <v>1.7000000000000002</v>
      </c>
      <c r="AY40" s="52" t="s">
        <v>99</v>
      </c>
      <c r="AZ40" s="52">
        <f>AZ41+AZ42+AZ43+AZ44+AZ45+AZ46+AZ47+AZ48</f>
        <v>0</v>
      </c>
      <c r="BA40" s="52" t="s">
        <v>99</v>
      </c>
      <c r="BB40" s="52">
        <f>BB41+BB42+BB43+BB44+BB45+BB46+BB47+BB48</f>
        <v>0</v>
      </c>
      <c r="BC40" s="54" t="s">
        <v>99</v>
      </c>
      <c r="BD40" s="52">
        <f>BD41+BD42+BD43+BD44+BD45+BD46+BD47+BD48</f>
        <v>4.032</v>
      </c>
      <c r="BE40" s="52">
        <f>BE41+BE42+BE43+BE44+BE45+BE46+BE47+BE48</f>
        <v>2.52</v>
      </c>
      <c r="BF40" s="52" t="s">
        <v>99</v>
      </c>
      <c r="BG40" s="52">
        <f>BG41+BG42+BG43+BG44+BG45+BG46+BG47+BG48</f>
        <v>0</v>
      </c>
      <c r="BH40" s="52" t="s">
        <v>99</v>
      </c>
      <c r="BI40" s="52">
        <f>BI41+BI42+BI43+BI44+BI45+BI46+BI47+BI48</f>
        <v>0</v>
      </c>
      <c r="BJ40" s="66" t="s">
        <v>299</v>
      </c>
    </row>
    <row r="41" spans="1:62" x14ac:dyDescent="0.2">
      <c r="A41" s="13" t="s">
        <v>254</v>
      </c>
      <c r="B41" s="14" t="s">
        <v>76</v>
      </c>
      <c r="C41" s="11" t="s">
        <v>77</v>
      </c>
      <c r="D41" s="21">
        <v>0.377</v>
      </c>
      <c r="E41" s="51">
        <f>0.4449/1.18</f>
        <v>0.37703389830508477</v>
      </c>
      <c r="F41" s="71" t="s">
        <v>99</v>
      </c>
      <c r="G41" s="73" t="s">
        <v>55</v>
      </c>
      <c r="H41" s="73" t="s">
        <v>55</v>
      </c>
      <c r="I41" s="73" t="s">
        <v>99</v>
      </c>
      <c r="J41" s="73" t="s">
        <v>55</v>
      </c>
      <c r="K41" s="73" t="s">
        <v>99</v>
      </c>
      <c r="L41" s="73" t="s">
        <v>55</v>
      </c>
      <c r="M41" s="71" t="s">
        <v>99</v>
      </c>
      <c r="N41" s="73" t="s">
        <v>55</v>
      </c>
      <c r="O41" s="73" t="s">
        <v>55</v>
      </c>
      <c r="P41" s="73" t="s">
        <v>99</v>
      </c>
      <c r="Q41" s="73" t="s">
        <v>55</v>
      </c>
      <c r="R41" s="73" t="s">
        <v>99</v>
      </c>
      <c r="S41" s="73" t="s">
        <v>55</v>
      </c>
      <c r="T41" s="71" t="s">
        <v>99</v>
      </c>
      <c r="U41" s="73" t="s">
        <v>55</v>
      </c>
      <c r="V41" s="73" t="s">
        <v>55</v>
      </c>
      <c r="W41" s="73" t="s">
        <v>99</v>
      </c>
      <c r="X41" s="73" t="s">
        <v>55</v>
      </c>
      <c r="Y41" s="73" t="s">
        <v>99</v>
      </c>
      <c r="Z41" s="73" t="s">
        <v>55</v>
      </c>
      <c r="AA41" s="71" t="s">
        <v>99</v>
      </c>
      <c r="AB41" s="73" t="s">
        <v>55</v>
      </c>
      <c r="AC41" s="73" t="s">
        <v>55</v>
      </c>
      <c r="AD41" s="73" t="s">
        <v>99</v>
      </c>
      <c r="AE41" s="73" t="s">
        <v>55</v>
      </c>
      <c r="AF41" s="73" t="s">
        <v>99</v>
      </c>
      <c r="AG41" s="73" t="s">
        <v>55</v>
      </c>
      <c r="AH41" s="50" t="s">
        <v>99</v>
      </c>
      <c r="AI41" s="5" t="s">
        <v>55</v>
      </c>
      <c r="AJ41" s="5" t="s">
        <v>55</v>
      </c>
      <c r="AK41" s="5" t="s">
        <v>99</v>
      </c>
      <c r="AL41" s="5" t="s">
        <v>55</v>
      </c>
      <c r="AM41" s="5" t="s">
        <v>99</v>
      </c>
      <c r="AN41" s="5" t="s">
        <v>55</v>
      </c>
      <c r="AO41" s="50" t="s">
        <v>99</v>
      </c>
      <c r="AP41" s="5" t="s">
        <v>55</v>
      </c>
      <c r="AQ41" s="5" t="s">
        <v>55</v>
      </c>
      <c r="AR41" s="5" t="s">
        <v>99</v>
      </c>
      <c r="AS41" s="5" t="s">
        <v>55</v>
      </c>
      <c r="AT41" s="5" t="s">
        <v>99</v>
      </c>
      <c r="AU41" s="5" t="s">
        <v>55</v>
      </c>
      <c r="AV41" s="50" t="s">
        <v>99</v>
      </c>
      <c r="AW41" s="52">
        <f t="shared" ref="AW41:AX47" si="19">G41+AI41+U41</f>
        <v>0</v>
      </c>
      <c r="AX41" s="52">
        <f t="shared" si="19"/>
        <v>0</v>
      </c>
      <c r="AY41" s="52" t="s">
        <v>99</v>
      </c>
      <c r="AZ41" s="52">
        <f t="shared" ref="AZ41:AZ47" si="20">J41+AL41+X41</f>
        <v>0</v>
      </c>
      <c r="BA41" s="52" t="s">
        <v>99</v>
      </c>
      <c r="BB41" s="52">
        <f t="shared" ref="BB41:BB47" si="21">L41+AN41+Z41</f>
        <v>0</v>
      </c>
      <c r="BC41" s="50" t="s">
        <v>99</v>
      </c>
      <c r="BD41" s="52">
        <f>N41+AP41+AB41</f>
        <v>0</v>
      </c>
      <c r="BE41" s="52">
        <f>O41+AQ41+AC41</f>
        <v>0</v>
      </c>
      <c r="BF41" s="52" t="s">
        <v>99</v>
      </c>
      <c r="BG41" s="52">
        <f>Q41+AS41+AE41</f>
        <v>0</v>
      </c>
      <c r="BH41" s="52" t="s">
        <v>99</v>
      </c>
      <c r="BI41" s="52">
        <f>S41+AU41+AG41</f>
        <v>0</v>
      </c>
      <c r="BJ41" s="66" t="s">
        <v>299</v>
      </c>
    </row>
    <row r="42" spans="1:62" x14ac:dyDescent="0.2">
      <c r="A42" s="13" t="s">
        <v>255</v>
      </c>
      <c r="B42" s="14" t="s">
        <v>78</v>
      </c>
      <c r="C42" s="11" t="s">
        <v>79</v>
      </c>
      <c r="D42" s="21">
        <v>0.373</v>
      </c>
      <c r="E42" s="51">
        <f>0.44/1.18</f>
        <v>0.3728813559322034</v>
      </c>
      <c r="F42" s="71" t="s">
        <v>99</v>
      </c>
      <c r="G42" s="73" t="s">
        <v>55</v>
      </c>
      <c r="H42" s="73" t="s">
        <v>55</v>
      </c>
      <c r="I42" s="73" t="s">
        <v>99</v>
      </c>
      <c r="J42" s="73" t="s">
        <v>55</v>
      </c>
      <c r="K42" s="73" t="s">
        <v>99</v>
      </c>
      <c r="L42" s="73" t="s">
        <v>55</v>
      </c>
      <c r="M42" s="71" t="s">
        <v>99</v>
      </c>
      <c r="N42" s="73" t="s">
        <v>55</v>
      </c>
      <c r="O42" s="73" t="s">
        <v>55</v>
      </c>
      <c r="P42" s="73" t="s">
        <v>99</v>
      </c>
      <c r="Q42" s="73" t="s">
        <v>55</v>
      </c>
      <c r="R42" s="73" t="s">
        <v>99</v>
      </c>
      <c r="S42" s="73" t="s">
        <v>55</v>
      </c>
      <c r="T42" s="71" t="s">
        <v>99</v>
      </c>
      <c r="U42" s="73" t="s">
        <v>55</v>
      </c>
      <c r="V42" s="73" t="s">
        <v>55</v>
      </c>
      <c r="W42" s="73" t="s">
        <v>99</v>
      </c>
      <c r="X42" s="73" t="s">
        <v>55</v>
      </c>
      <c r="Y42" s="73" t="s">
        <v>99</v>
      </c>
      <c r="Z42" s="73" t="s">
        <v>55</v>
      </c>
      <c r="AA42" s="71" t="s">
        <v>99</v>
      </c>
      <c r="AB42" s="73" t="s">
        <v>55</v>
      </c>
      <c r="AC42" s="73" t="s">
        <v>55</v>
      </c>
      <c r="AD42" s="73" t="s">
        <v>99</v>
      </c>
      <c r="AE42" s="73" t="s">
        <v>55</v>
      </c>
      <c r="AF42" s="73" t="s">
        <v>99</v>
      </c>
      <c r="AG42" s="73" t="s">
        <v>55</v>
      </c>
      <c r="AH42" s="50" t="s">
        <v>99</v>
      </c>
      <c r="AI42" s="5" t="s">
        <v>55</v>
      </c>
      <c r="AJ42" s="5" t="s">
        <v>55</v>
      </c>
      <c r="AK42" s="5" t="s">
        <v>99</v>
      </c>
      <c r="AL42" s="5" t="s">
        <v>55</v>
      </c>
      <c r="AM42" s="5" t="s">
        <v>99</v>
      </c>
      <c r="AN42" s="5" t="s">
        <v>55</v>
      </c>
      <c r="AO42" s="50" t="s">
        <v>99</v>
      </c>
      <c r="AP42" s="5" t="s">
        <v>55</v>
      </c>
      <c r="AQ42" s="5" t="s">
        <v>55</v>
      </c>
      <c r="AR42" s="5" t="s">
        <v>99</v>
      </c>
      <c r="AS42" s="5" t="s">
        <v>55</v>
      </c>
      <c r="AT42" s="5" t="s">
        <v>99</v>
      </c>
      <c r="AU42" s="5" t="s">
        <v>55</v>
      </c>
      <c r="AV42" s="50" t="s">
        <v>99</v>
      </c>
      <c r="AW42" s="52">
        <f t="shared" si="19"/>
        <v>0</v>
      </c>
      <c r="AX42" s="52">
        <f t="shared" si="19"/>
        <v>0</v>
      </c>
      <c r="AY42" s="52" t="s">
        <v>99</v>
      </c>
      <c r="AZ42" s="52">
        <f t="shared" si="20"/>
        <v>0</v>
      </c>
      <c r="BA42" s="52" t="s">
        <v>99</v>
      </c>
      <c r="BB42" s="52">
        <f t="shared" si="21"/>
        <v>0</v>
      </c>
      <c r="BC42" s="50" t="s">
        <v>99</v>
      </c>
      <c r="BD42" s="52">
        <f t="shared" ref="BD42:BD47" si="22">N42+AP42+AB42</f>
        <v>0</v>
      </c>
      <c r="BE42" s="52">
        <f t="shared" ref="BE42:BE47" si="23">O42+AQ42+AC42</f>
        <v>0</v>
      </c>
      <c r="BF42" s="52" t="s">
        <v>99</v>
      </c>
      <c r="BG42" s="52">
        <f t="shared" ref="BG42:BG47" si="24">Q42+AS42+AE42</f>
        <v>0</v>
      </c>
      <c r="BH42" s="52" t="s">
        <v>99</v>
      </c>
      <c r="BI42" s="52">
        <f t="shared" ref="BI42:BI47" si="25">S42+AU42+AG42</f>
        <v>0</v>
      </c>
      <c r="BJ42" s="66" t="s">
        <v>299</v>
      </c>
    </row>
    <row r="43" spans="1:62" x14ac:dyDescent="0.2">
      <c r="A43" s="13" t="s">
        <v>256</v>
      </c>
      <c r="B43" s="14" t="s">
        <v>80</v>
      </c>
      <c r="C43" s="11" t="s">
        <v>81</v>
      </c>
      <c r="D43" s="21">
        <v>0.82499999999999996</v>
      </c>
      <c r="E43" s="78">
        <v>0.82199999999999995</v>
      </c>
      <c r="F43" s="71" t="s">
        <v>99</v>
      </c>
      <c r="G43" s="73" t="s">
        <v>57</v>
      </c>
      <c r="H43" s="73" t="s">
        <v>20</v>
      </c>
      <c r="I43" s="73" t="s">
        <v>99</v>
      </c>
      <c r="J43" s="73" t="s">
        <v>55</v>
      </c>
      <c r="K43" s="73" t="s">
        <v>99</v>
      </c>
      <c r="L43" s="73" t="s">
        <v>55</v>
      </c>
      <c r="M43" s="71" t="s">
        <v>99</v>
      </c>
      <c r="N43" s="79" t="s">
        <v>316</v>
      </c>
      <c r="O43" s="79" t="s">
        <v>303</v>
      </c>
      <c r="P43" s="73" t="s">
        <v>99</v>
      </c>
      <c r="Q43" s="73" t="s">
        <v>55</v>
      </c>
      <c r="R43" s="73" t="s">
        <v>99</v>
      </c>
      <c r="S43" s="73" t="s">
        <v>55</v>
      </c>
      <c r="T43" s="71" t="s">
        <v>99</v>
      </c>
      <c r="U43" s="73" t="s">
        <v>55</v>
      </c>
      <c r="V43" s="73" t="s">
        <v>55</v>
      </c>
      <c r="W43" s="73" t="s">
        <v>99</v>
      </c>
      <c r="X43" s="73" t="s">
        <v>55</v>
      </c>
      <c r="Y43" s="73" t="s">
        <v>99</v>
      </c>
      <c r="Z43" s="73" t="s">
        <v>55</v>
      </c>
      <c r="AA43" s="71" t="s">
        <v>99</v>
      </c>
      <c r="AB43" s="73" t="s">
        <v>55</v>
      </c>
      <c r="AC43" s="73" t="s">
        <v>55</v>
      </c>
      <c r="AD43" s="73" t="s">
        <v>99</v>
      </c>
      <c r="AE43" s="73" t="s">
        <v>55</v>
      </c>
      <c r="AF43" s="73" t="s">
        <v>99</v>
      </c>
      <c r="AG43" s="73" t="s">
        <v>55</v>
      </c>
      <c r="AH43" s="50" t="s">
        <v>99</v>
      </c>
      <c r="AI43" s="5" t="s">
        <v>55</v>
      </c>
      <c r="AJ43" s="5" t="s">
        <v>55</v>
      </c>
      <c r="AK43" s="5" t="s">
        <v>99</v>
      </c>
      <c r="AL43" s="5" t="s">
        <v>55</v>
      </c>
      <c r="AM43" s="5" t="s">
        <v>99</v>
      </c>
      <c r="AN43" s="5" t="s">
        <v>55</v>
      </c>
      <c r="AO43" s="50" t="s">
        <v>99</v>
      </c>
      <c r="AP43" s="5" t="s">
        <v>55</v>
      </c>
      <c r="AQ43" s="5" t="s">
        <v>55</v>
      </c>
      <c r="AR43" s="5" t="s">
        <v>99</v>
      </c>
      <c r="AS43" s="5" t="s">
        <v>55</v>
      </c>
      <c r="AT43" s="5" t="s">
        <v>99</v>
      </c>
      <c r="AU43" s="5" t="s">
        <v>55</v>
      </c>
      <c r="AV43" s="50" t="s">
        <v>99</v>
      </c>
      <c r="AW43" s="52">
        <f t="shared" si="19"/>
        <v>0.82499999999999996</v>
      </c>
      <c r="AX43" s="52">
        <f t="shared" si="19"/>
        <v>0.25</v>
      </c>
      <c r="AY43" s="52" t="s">
        <v>99</v>
      </c>
      <c r="AZ43" s="52">
        <f t="shared" si="20"/>
        <v>0</v>
      </c>
      <c r="BA43" s="52" t="s">
        <v>99</v>
      </c>
      <c r="BB43" s="52">
        <f t="shared" si="21"/>
        <v>0</v>
      </c>
      <c r="BC43" s="50" t="s">
        <v>99</v>
      </c>
      <c r="BD43" s="52">
        <f t="shared" si="22"/>
        <v>0.82199999999999995</v>
      </c>
      <c r="BE43" s="52">
        <f t="shared" si="23"/>
        <v>0.5</v>
      </c>
      <c r="BF43" s="52" t="s">
        <v>99</v>
      </c>
      <c r="BG43" s="52">
        <f t="shared" si="24"/>
        <v>0</v>
      </c>
      <c r="BH43" s="52" t="s">
        <v>99</v>
      </c>
      <c r="BI43" s="52">
        <f t="shared" si="25"/>
        <v>0</v>
      </c>
      <c r="BJ43" s="67" t="s">
        <v>299</v>
      </c>
    </row>
    <row r="44" spans="1:62" x14ac:dyDescent="0.2">
      <c r="A44" s="13" t="s">
        <v>257</v>
      </c>
      <c r="B44" s="14" t="s">
        <v>83</v>
      </c>
      <c r="C44" s="11" t="s">
        <v>84</v>
      </c>
      <c r="D44" s="21">
        <v>1.26</v>
      </c>
      <c r="E44" s="77">
        <f>1.236791/1.18</f>
        <v>1.0481279661016949</v>
      </c>
      <c r="F44" s="71" t="s">
        <v>99</v>
      </c>
      <c r="G44" s="73" t="s">
        <v>58</v>
      </c>
      <c r="H44" s="73" t="s">
        <v>21</v>
      </c>
      <c r="I44" s="73" t="s">
        <v>99</v>
      </c>
      <c r="J44" s="73" t="s">
        <v>55</v>
      </c>
      <c r="K44" s="73" t="s">
        <v>99</v>
      </c>
      <c r="L44" s="73" t="s">
        <v>55</v>
      </c>
      <c r="M44" s="71" t="s">
        <v>99</v>
      </c>
      <c r="N44" s="79" t="s">
        <v>315</v>
      </c>
      <c r="O44" s="79" t="s">
        <v>314</v>
      </c>
      <c r="P44" s="73" t="s">
        <v>99</v>
      </c>
      <c r="Q44" s="73" t="s">
        <v>55</v>
      </c>
      <c r="R44" s="73" t="s">
        <v>99</v>
      </c>
      <c r="S44" s="73" t="s">
        <v>55</v>
      </c>
      <c r="T44" s="71" t="s">
        <v>99</v>
      </c>
      <c r="U44" s="73" t="s">
        <v>55</v>
      </c>
      <c r="V44" s="73" t="s">
        <v>55</v>
      </c>
      <c r="W44" s="73" t="s">
        <v>99</v>
      </c>
      <c r="X44" s="73" t="s">
        <v>55</v>
      </c>
      <c r="Y44" s="73" t="s">
        <v>99</v>
      </c>
      <c r="Z44" s="73" t="s">
        <v>55</v>
      </c>
      <c r="AA44" s="71" t="s">
        <v>99</v>
      </c>
      <c r="AB44" s="73" t="s">
        <v>55</v>
      </c>
      <c r="AC44" s="73" t="s">
        <v>55</v>
      </c>
      <c r="AD44" s="73" t="s">
        <v>99</v>
      </c>
      <c r="AE44" s="73" t="s">
        <v>55</v>
      </c>
      <c r="AF44" s="73" t="s">
        <v>99</v>
      </c>
      <c r="AG44" s="73" t="s">
        <v>55</v>
      </c>
      <c r="AH44" s="50" t="s">
        <v>99</v>
      </c>
      <c r="AI44" s="5" t="s">
        <v>55</v>
      </c>
      <c r="AJ44" s="5" t="s">
        <v>55</v>
      </c>
      <c r="AK44" s="5" t="s">
        <v>99</v>
      </c>
      <c r="AL44" s="5" t="s">
        <v>55</v>
      </c>
      <c r="AM44" s="5" t="s">
        <v>99</v>
      </c>
      <c r="AN44" s="5" t="s">
        <v>55</v>
      </c>
      <c r="AO44" s="50" t="s">
        <v>99</v>
      </c>
      <c r="AP44" s="5" t="s">
        <v>55</v>
      </c>
      <c r="AQ44" s="5" t="s">
        <v>55</v>
      </c>
      <c r="AR44" s="5" t="s">
        <v>99</v>
      </c>
      <c r="AS44" s="5" t="s">
        <v>55</v>
      </c>
      <c r="AT44" s="5" t="s">
        <v>99</v>
      </c>
      <c r="AU44" s="5" t="s">
        <v>55</v>
      </c>
      <c r="AV44" s="50" t="s">
        <v>99</v>
      </c>
      <c r="AW44" s="52">
        <f t="shared" si="19"/>
        <v>1.26</v>
      </c>
      <c r="AX44" s="52">
        <f t="shared" si="19"/>
        <v>0.4</v>
      </c>
      <c r="AY44" s="52" t="s">
        <v>99</v>
      </c>
      <c r="AZ44" s="52">
        <f t="shared" si="20"/>
        <v>0</v>
      </c>
      <c r="BA44" s="52" t="s">
        <v>99</v>
      </c>
      <c r="BB44" s="52">
        <f t="shared" si="21"/>
        <v>0</v>
      </c>
      <c r="BC44" s="50" t="s">
        <v>99</v>
      </c>
      <c r="BD44" s="52">
        <f t="shared" si="22"/>
        <v>1.048</v>
      </c>
      <c r="BE44" s="52">
        <f t="shared" si="23"/>
        <v>0.56000000000000005</v>
      </c>
      <c r="BF44" s="52" t="s">
        <v>99</v>
      </c>
      <c r="BG44" s="52">
        <f t="shared" si="24"/>
        <v>0</v>
      </c>
      <c r="BH44" s="52" t="s">
        <v>99</v>
      </c>
      <c r="BI44" s="52">
        <f t="shared" si="25"/>
        <v>0</v>
      </c>
      <c r="BJ44" s="67" t="s">
        <v>299</v>
      </c>
    </row>
    <row r="45" spans="1:62" x14ac:dyDescent="0.2">
      <c r="A45" s="13" t="s">
        <v>259</v>
      </c>
      <c r="B45" s="14" t="s">
        <v>82</v>
      </c>
      <c r="C45" s="11" t="s">
        <v>258</v>
      </c>
      <c r="D45" s="21">
        <v>1.26</v>
      </c>
      <c r="E45" s="77">
        <f>0.9734/1.18</f>
        <v>0.82491525423728818</v>
      </c>
      <c r="F45" s="71" t="s">
        <v>99</v>
      </c>
      <c r="G45" s="76">
        <v>0</v>
      </c>
      <c r="H45" s="76">
        <v>0</v>
      </c>
      <c r="I45" s="73" t="s">
        <v>99</v>
      </c>
      <c r="J45" s="76">
        <v>0</v>
      </c>
      <c r="K45" s="73" t="s">
        <v>99</v>
      </c>
      <c r="L45" s="76">
        <v>0</v>
      </c>
      <c r="M45" s="71" t="s">
        <v>99</v>
      </c>
      <c r="N45" s="76">
        <v>0</v>
      </c>
      <c r="O45" s="76">
        <v>0</v>
      </c>
      <c r="P45" s="73" t="s">
        <v>99</v>
      </c>
      <c r="Q45" s="76">
        <v>0</v>
      </c>
      <c r="R45" s="73" t="s">
        <v>99</v>
      </c>
      <c r="S45" s="76">
        <v>0</v>
      </c>
      <c r="T45" s="71" t="s">
        <v>99</v>
      </c>
      <c r="U45" s="76">
        <v>1.26</v>
      </c>
      <c r="V45" s="76">
        <v>0.4</v>
      </c>
      <c r="W45" s="73" t="s">
        <v>99</v>
      </c>
      <c r="X45" s="76">
        <v>0</v>
      </c>
      <c r="Y45" s="73" t="s">
        <v>99</v>
      </c>
      <c r="Z45" s="76">
        <v>0</v>
      </c>
      <c r="AA45" s="71" t="s">
        <v>99</v>
      </c>
      <c r="AB45" s="80">
        <v>0.82499999999999996</v>
      </c>
      <c r="AC45" s="80">
        <v>0.56000000000000005</v>
      </c>
      <c r="AD45" s="73" t="s">
        <v>99</v>
      </c>
      <c r="AE45" s="76">
        <v>0</v>
      </c>
      <c r="AF45" s="73" t="s">
        <v>99</v>
      </c>
      <c r="AG45" s="76">
        <v>0</v>
      </c>
      <c r="AH45" s="50" t="s">
        <v>99</v>
      </c>
      <c r="AI45" s="22">
        <v>0</v>
      </c>
      <c r="AJ45" s="22">
        <v>0</v>
      </c>
      <c r="AK45" s="5" t="s">
        <v>99</v>
      </c>
      <c r="AL45" s="22">
        <v>0</v>
      </c>
      <c r="AM45" s="5" t="s">
        <v>99</v>
      </c>
      <c r="AN45" s="22">
        <v>0</v>
      </c>
      <c r="AO45" s="50" t="s">
        <v>99</v>
      </c>
      <c r="AP45" s="22">
        <v>0</v>
      </c>
      <c r="AQ45" s="22">
        <v>0</v>
      </c>
      <c r="AR45" s="5" t="s">
        <v>99</v>
      </c>
      <c r="AS45" s="22">
        <v>0</v>
      </c>
      <c r="AT45" s="5" t="s">
        <v>99</v>
      </c>
      <c r="AU45" s="22">
        <v>0</v>
      </c>
      <c r="AV45" s="50" t="s">
        <v>99</v>
      </c>
      <c r="AW45" s="52">
        <f t="shared" si="19"/>
        <v>1.26</v>
      </c>
      <c r="AX45" s="52">
        <f t="shared" si="19"/>
        <v>0.4</v>
      </c>
      <c r="AY45" s="52" t="s">
        <v>99</v>
      </c>
      <c r="AZ45" s="52">
        <f t="shared" si="20"/>
        <v>0</v>
      </c>
      <c r="BA45" s="52" t="s">
        <v>99</v>
      </c>
      <c r="BB45" s="52">
        <f t="shared" si="21"/>
        <v>0</v>
      </c>
      <c r="BC45" s="50" t="s">
        <v>99</v>
      </c>
      <c r="BD45" s="52">
        <f t="shared" si="22"/>
        <v>0.82499999999999996</v>
      </c>
      <c r="BE45" s="52">
        <f t="shared" si="23"/>
        <v>0.56000000000000005</v>
      </c>
      <c r="BF45" s="52" t="s">
        <v>99</v>
      </c>
      <c r="BG45" s="52">
        <f t="shared" si="24"/>
        <v>0</v>
      </c>
      <c r="BH45" s="52" t="s">
        <v>99</v>
      </c>
      <c r="BI45" s="52">
        <f t="shared" si="25"/>
        <v>0</v>
      </c>
      <c r="BJ45" s="67" t="s">
        <v>299</v>
      </c>
    </row>
    <row r="46" spans="1:62" x14ac:dyDescent="0.2">
      <c r="A46" s="13" t="s">
        <v>260</v>
      </c>
      <c r="B46" s="14" t="s">
        <v>85</v>
      </c>
      <c r="C46" s="11" t="s">
        <v>86</v>
      </c>
      <c r="D46" s="21">
        <v>0.82499999999999996</v>
      </c>
      <c r="E46" s="77">
        <f>0.9734/1.18</f>
        <v>0.82491525423728818</v>
      </c>
      <c r="F46" s="71" t="s">
        <v>99</v>
      </c>
      <c r="G46" s="76">
        <v>0</v>
      </c>
      <c r="H46" s="76">
        <v>0</v>
      </c>
      <c r="I46" s="73" t="s">
        <v>99</v>
      </c>
      <c r="J46" s="76">
        <v>0</v>
      </c>
      <c r="K46" s="73" t="s">
        <v>99</v>
      </c>
      <c r="L46" s="76">
        <v>0</v>
      </c>
      <c r="M46" s="71" t="s">
        <v>99</v>
      </c>
      <c r="N46" s="76">
        <v>0</v>
      </c>
      <c r="O46" s="76">
        <v>0</v>
      </c>
      <c r="P46" s="73" t="s">
        <v>99</v>
      </c>
      <c r="Q46" s="76">
        <v>0</v>
      </c>
      <c r="R46" s="73" t="s">
        <v>99</v>
      </c>
      <c r="S46" s="76">
        <v>0</v>
      </c>
      <c r="T46" s="71" t="s">
        <v>99</v>
      </c>
      <c r="U46" s="76">
        <v>0.82499999999999996</v>
      </c>
      <c r="V46" s="76">
        <v>0.25</v>
      </c>
      <c r="W46" s="73" t="s">
        <v>99</v>
      </c>
      <c r="X46" s="76">
        <v>0</v>
      </c>
      <c r="Y46" s="73" t="s">
        <v>99</v>
      </c>
      <c r="Z46" s="76">
        <v>0</v>
      </c>
      <c r="AA46" s="71" t="s">
        <v>99</v>
      </c>
      <c r="AB46" s="76">
        <v>0</v>
      </c>
      <c r="AC46" s="76">
        <v>0</v>
      </c>
      <c r="AD46" s="73" t="s">
        <v>99</v>
      </c>
      <c r="AE46" s="76">
        <v>0</v>
      </c>
      <c r="AF46" s="73" t="s">
        <v>99</v>
      </c>
      <c r="AG46" s="76">
        <v>0</v>
      </c>
      <c r="AH46" s="50" t="s">
        <v>99</v>
      </c>
      <c r="AI46" s="22">
        <v>0</v>
      </c>
      <c r="AJ46" s="22">
        <v>0</v>
      </c>
      <c r="AK46" s="5" t="s">
        <v>99</v>
      </c>
      <c r="AL46" s="22">
        <v>0</v>
      </c>
      <c r="AM46" s="5" t="s">
        <v>99</v>
      </c>
      <c r="AN46" s="22">
        <v>0</v>
      </c>
      <c r="AO46" s="50" t="s">
        <v>99</v>
      </c>
      <c r="AP46" s="80">
        <v>0.82499999999999996</v>
      </c>
      <c r="AQ46" s="80">
        <v>0.5</v>
      </c>
      <c r="AR46" s="5" t="s">
        <v>99</v>
      </c>
      <c r="AS46" s="22">
        <v>0</v>
      </c>
      <c r="AT46" s="5" t="s">
        <v>99</v>
      </c>
      <c r="AU46" s="22">
        <v>0</v>
      </c>
      <c r="AV46" s="50" t="s">
        <v>99</v>
      </c>
      <c r="AW46" s="52">
        <f t="shared" si="19"/>
        <v>0.82499999999999996</v>
      </c>
      <c r="AX46" s="52">
        <f t="shared" si="19"/>
        <v>0.25</v>
      </c>
      <c r="AY46" s="52" t="s">
        <v>99</v>
      </c>
      <c r="AZ46" s="52">
        <f t="shared" si="20"/>
        <v>0</v>
      </c>
      <c r="BA46" s="52" t="s">
        <v>99</v>
      </c>
      <c r="BB46" s="52">
        <f t="shared" si="21"/>
        <v>0</v>
      </c>
      <c r="BC46" s="50" t="s">
        <v>99</v>
      </c>
      <c r="BD46" s="52">
        <f t="shared" si="22"/>
        <v>0.82499999999999996</v>
      </c>
      <c r="BE46" s="52">
        <f t="shared" si="23"/>
        <v>0.5</v>
      </c>
      <c r="BF46" s="52" t="s">
        <v>99</v>
      </c>
      <c r="BG46" s="52">
        <f t="shared" si="24"/>
        <v>0</v>
      </c>
      <c r="BH46" s="52" t="s">
        <v>99</v>
      </c>
      <c r="BI46" s="52">
        <f t="shared" si="25"/>
        <v>0</v>
      </c>
      <c r="BJ46" s="66" t="s">
        <v>299</v>
      </c>
    </row>
    <row r="47" spans="1:62" x14ac:dyDescent="0.2">
      <c r="A47" s="13" t="s">
        <v>261</v>
      </c>
      <c r="B47" s="14" t="s">
        <v>87</v>
      </c>
      <c r="C47" s="11" t="s">
        <v>88</v>
      </c>
      <c r="D47" s="21">
        <v>1.26</v>
      </c>
      <c r="E47" s="77">
        <f>0.604/1.18</f>
        <v>0.51186440677966105</v>
      </c>
      <c r="F47" s="71" t="s">
        <v>99</v>
      </c>
      <c r="G47" s="76">
        <v>0</v>
      </c>
      <c r="H47" s="76">
        <v>0</v>
      </c>
      <c r="I47" s="73" t="s">
        <v>99</v>
      </c>
      <c r="J47" s="76">
        <v>0</v>
      </c>
      <c r="K47" s="73" t="s">
        <v>99</v>
      </c>
      <c r="L47" s="76">
        <v>0</v>
      </c>
      <c r="M47" s="71" t="s">
        <v>99</v>
      </c>
      <c r="N47" s="76">
        <v>0</v>
      </c>
      <c r="O47" s="76">
        <v>0</v>
      </c>
      <c r="P47" s="73" t="s">
        <v>99</v>
      </c>
      <c r="Q47" s="76">
        <v>0</v>
      </c>
      <c r="R47" s="73" t="s">
        <v>99</v>
      </c>
      <c r="S47" s="76">
        <v>0</v>
      </c>
      <c r="T47" s="71" t="s">
        <v>99</v>
      </c>
      <c r="U47" s="76">
        <v>1.26</v>
      </c>
      <c r="V47" s="76">
        <v>0.4</v>
      </c>
      <c r="W47" s="73" t="s">
        <v>99</v>
      </c>
      <c r="X47" s="76">
        <v>0</v>
      </c>
      <c r="Y47" s="73" t="s">
        <v>99</v>
      </c>
      <c r="Z47" s="76">
        <v>0</v>
      </c>
      <c r="AA47" s="71" t="s">
        <v>99</v>
      </c>
      <c r="AB47" s="80">
        <v>0.51200000000000001</v>
      </c>
      <c r="AC47" s="80">
        <v>0.4</v>
      </c>
      <c r="AD47" s="73" t="s">
        <v>99</v>
      </c>
      <c r="AE47" s="76">
        <v>0</v>
      </c>
      <c r="AF47" s="73" t="s">
        <v>99</v>
      </c>
      <c r="AG47" s="76">
        <v>0</v>
      </c>
      <c r="AH47" s="50" t="s">
        <v>99</v>
      </c>
      <c r="AI47" s="22">
        <v>0</v>
      </c>
      <c r="AJ47" s="22">
        <v>0</v>
      </c>
      <c r="AK47" s="5" t="s">
        <v>99</v>
      </c>
      <c r="AL47" s="22">
        <v>0</v>
      </c>
      <c r="AM47" s="5" t="s">
        <v>99</v>
      </c>
      <c r="AN47" s="22">
        <v>0</v>
      </c>
      <c r="AO47" s="50" t="s">
        <v>99</v>
      </c>
      <c r="AP47" s="22">
        <v>0</v>
      </c>
      <c r="AQ47" s="22">
        <v>0</v>
      </c>
      <c r="AR47" s="5" t="s">
        <v>99</v>
      </c>
      <c r="AS47" s="22">
        <v>0</v>
      </c>
      <c r="AT47" s="5" t="s">
        <v>99</v>
      </c>
      <c r="AU47" s="22">
        <v>0</v>
      </c>
      <c r="AV47" s="50" t="s">
        <v>99</v>
      </c>
      <c r="AW47" s="52">
        <f t="shared" si="19"/>
        <v>1.26</v>
      </c>
      <c r="AX47" s="52">
        <f t="shared" si="19"/>
        <v>0.4</v>
      </c>
      <c r="AY47" s="52" t="s">
        <v>99</v>
      </c>
      <c r="AZ47" s="52">
        <f t="shared" si="20"/>
        <v>0</v>
      </c>
      <c r="BA47" s="52" t="s">
        <v>99</v>
      </c>
      <c r="BB47" s="52">
        <f t="shared" si="21"/>
        <v>0</v>
      </c>
      <c r="BC47" s="50" t="s">
        <v>99</v>
      </c>
      <c r="BD47" s="52">
        <f t="shared" si="22"/>
        <v>0.51200000000000001</v>
      </c>
      <c r="BE47" s="52">
        <f t="shared" si="23"/>
        <v>0.4</v>
      </c>
      <c r="BF47" s="52" t="s">
        <v>99</v>
      </c>
      <c r="BG47" s="52">
        <f t="shared" si="24"/>
        <v>0</v>
      </c>
      <c r="BH47" s="52" t="s">
        <v>99</v>
      </c>
      <c r="BI47" s="52">
        <f t="shared" si="25"/>
        <v>0</v>
      </c>
      <c r="BJ47" s="67" t="s">
        <v>299</v>
      </c>
    </row>
    <row r="48" spans="1:62" ht="3" customHeight="1" x14ac:dyDescent="0.2">
      <c r="A48" s="13"/>
      <c r="B48" s="14"/>
      <c r="C48" s="11"/>
      <c r="D48" s="21"/>
      <c r="E48" s="51"/>
      <c r="F48" s="71"/>
      <c r="G48" s="73"/>
      <c r="H48" s="73"/>
      <c r="I48" s="73"/>
      <c r="J48" s="73"/>
      <c r="K48" s="73"/>
      <c r="L48" s="73"/>
      <c r="M48" s="71"/>
      <c r="N48" s="73"/>
      <c r="O48" s="73"/>
      <c r="P48" s="73"/>
      <c r="Q48" s="73"/>
      <c r="R48" s="73"/>
      <c r="S48" s="73"/>
      <c r="T48" s="71"/>
      <c r="U48" s="73"/>
      <c r="V48" s="73"/>
      <c r="W48" s="73"/>
      <c r="X48" s="73"/>
      <c r="Y48" s="73"/>
      <c r="Z48" s="73"/>
      <c r="AA48" s="71"/>
      <c r="AB48" s="73"/>
      <c r="AC48" s="73"/>
      <c r="AD48" s="73"/>
      <c r="AE48" s="73"/>
      <c r="AF48" s="73"/>
      <c r="AG48" s="73"/>
      <c r="AH48" s="50"/>
      <c r="AI48" s="5"/>
      <c r="AJ48" s="5"/>
      <c r="AK48" s="5"/>
      <c r="AL48" s="5"/>
      <c r="AM48" s="5"/>
      <c r="AN48" s="5"/>
      <c r="AO48" s="50"/>
      <c r="AP48" s="5"/>
      <c r="AQ48" s="5"/>
      <c r="AR48" s="5"/>
      <c r="AS48" s="5"/>
      <c r="AT48" s="5"/>
      <c r="AU48" s="5"/>
      <c r="AV48" s="50"/>
      <c r="AW48" s="52"/>
      <c r="AX48" s="52"/>
      <c r="AY48" s="52"/>
      <c r="AZ48" s="52"/>
      <c r="BA48" s="52"/>
      <c r="BB48" s="52"/>
      <c r="BC48" s="52"/>
      <c r="BD48" s="52"/>
      <c r="BE48" s="52"/>
      <c r="BF48" s="52"/>
      <c r="BG48" s="52"/>
      <c r="BH48" s="52"/>
      <c r="BI48" s="52"/>
      <c r="BJ48" s="69"/>
    </row>
    <row r="49" spans="1:62" ht="47.25" x14ac:dyDescent="0.2">
      <c r="A49" s="27" t="s">
        <v>12</v>
      </c>
      <c r="B49" s="28" t="s">
        <v>89</v>
      </c>
      <c r="C49" s="10" t="s">
        <v>34</v>
      </c>
      <c r="D49" s="21">
        <f>D50+D51</f>
        <v>19.613261380000004</v>
      </c>
      <c r="E49" s="21">
        <f>E50+E51</f>
        <v>3.4</v>
      </c>
      <c r="F49" s="71" t="s">
        <v>99</v>
      </c>
      <c r="G49" s="72">
        <f>G50+G51</f>
        <v>1.0185999999999999</v>
      </c>
      <c r="H49" s="72">
        <f>H50+H51</f>
        <v>0.1</v>
      </c>
      <c r="I49" s="73" t="s">
        <v>99</v>
      </c>
      <c r="J49" s="72">
        <f>J50+J51</f>
        <v>0</v>
      </c>
      <c r="K49" s="73" t="s">
        <v>99</v>
      </c>
      <c r="L49" s="72">
        <f>L50+L51</f>
        <v>0</v>
      </c>
      <c r="M49" s="71" t="s">
        <v>99</v>
      </c>
      <c r="N49" s="72">
        <f>N50+N51</f>
        <v>0</v>
      </c>
      <c r="O49" s="72">
        <f>O50+O51</f>
        <v>0</v>
      </c>
      <c r="P49" s="73" t="s">
        <v>99</v>
      </c>
      <c r="Q49" s="72">
        <f>Q50+Q51</f>
        <v>0</v>
      </c>
      <c r="R49" s="73" t="s">
        <v>99</v>
      </c>
      <c r="S49" s="72">
        <f>S50+S51</f>
        <v>0</v>
      </c>
      <c r="T49" s="71" t="s">
        <v>99</v>
      </c>
      <c r="U49" s="72">
        <f>U50+U51</f>
        <v>9.6350000000000016</v>
      </c>
      <c r="V49" s="72">
        <f>V50+V51</f>
        <v>0.1</v>
      </c>
      <c r="W49" s="73" t="s">
        <v>99</v>
      </c>
      <c r="X49" s="72">
        <f>X50+X51</f>
        <v>0</v>
      </c>
      <c r="Y49" s="73" t="s">
        <v>99</v>
      </c>
      <c r="Z49" s="72">
        <f>Z50+Z51</f>
        <v>5</v>
      </c>
      <c r="AA49" s="71" t="s">
        <v>99</v>
      </c>
      <c r="AB49" s="72">
        <f>AB50+AB51</f>
        <v>0</v>
      </c>
      <c r="AC49" s="72">
        <f>AC50+AC51</f>
        <v>0</v>
      </c>
      <c r="AD49" s="73" t="s">
        <v>99</v>
      </c>
      <c r="AE49" s="72">
        <f>AE50+AE51</f>
        <v>0</v>
      </c>
      <c r="AF49" s="73" t="s">
        <v>99</v>
      </c>
      <c r="AG49" s="72">
        <f>AG50+AG51</f>
        <v>0</v>
      </c>
      <c r="AH49" s="50" t="s">
        <v>99</v>
      </c>
      <c r="AI49" s="21">
        <f>AI50+AI51</f>
        <v>0</v>
      </c>
      <c r="AJ49" s="21">
        <f>AJ50+AJ51</f>
        <v>0</v>
      </c>
      <c r="AK49" s="5" t="s">
        <v>99</v>
      </c>
      <c r="AL49" s="21">
        <f>AL50+AL51</f>
        <v>0</v>
      </c>
      <c r="AM49" s="5" t="s">
        <v>99</v>
      </c>
      <c r="AN49" s="21">
        <f>AN50+AN51</f>
        <v>0</v>
      </c>
      <c r="AO49" s="50" t="s">
        <v>99</v>
      </c>
      <c r="AP49" s="21">
        <f>AP50+AP51</f>
        <v>3.4</v>
      </c>
      <c r="AQ49" s="21">
        <f>AQ50+AQ51</f>
        <v>0</v>
      </c>
      <c r="AR49" s="5" t="s">
        <v>99</v>
      </c>
      <c r="AS49" s="21">
        <f>AS50+AS51</f>
        <v>0</v>
      </c>
      <c r="AT49" s="5" t="s">
        <v>99</v>
      </c>
      <c r="AU49" s="21">
        <f>AU50+AU51</f>
        <v>10</v>
      </c>
      <c r="AV49" s="50" t="s">
        <v>99</v>
      </c>
      <c r="AW49" s="52">
        <f>AW50+AW51</f>
        <v>10.653600000000001</v>
      </c>
      <c r="AX49" s="52">
        <f>AX50+AX51</f>
        <v>0.2</v>
      </c>
      <c r="AY49" s="52" t="s">
        <v>99</v>
      </c>
      <c r="AZ49" s="52">
        <f>AZ50+AZ51</f>
        <v>0</v>
      </c>
      <c r="BA49" s="52">
        <v>0.5</v>
      </c>
      <c r="BB49" s="52">
        <f>BB50+BB51</f>
        <v>5</v>
      </c>
      <c r="BC49" s="54" t="s">
        <v>99</v>
      </c>
      <c r="BD49" s="52">
        <f>BD50+BD51</f>
        <v>3.4</v>
      </c>
      <c r="BE49" s="52">
        <f>BE50+BE51</f>
        <v>0</v>
      </c>
      <c r="BF49" s="52" t="s">
        <v>99</v>
      </c>
      <c r="BG49" s="52">
        <f>BG50+BG51</f>
        <v>0</v>
      </c>
      <c r="BH49" s="52" t="s">
        <v>99</v>
      </c>
      <c r="BI49" s="52">
        <f>BI50+BI51</f>
        <v>10</v>
      </c>
      <c r="BJ49" s="66" t="s">
        <v>299</v>
      </c>
    </row>
    <row r="50" spans="1:62" ht="31.5" x14ac:dyDescent="0.2">
      <c r="A50" s="11" t="s">
        <v>263</v>
      </c>
      <c r="B50" s="16" t="s">
        <v>90</v>
      </c>
      <c r="C50" s="11" t="s">
        <v>91</v>
      </c>
      <c r="D50" s="21">
        <v>7.5848806900000003</v>
      </c>
      <c r="E50" s="77">
        <v>1.7</v>
      </c>
      <c r="F50" s="71" t="s">
        <v>99</v>
      </c>
      <c r="G50" s="72">
        <v>1.0185999999999999</v>
      </c>
      <c r="H50" s="72">
        <v>0.1</v>
      </c>
      <c r="I50" s="73" t="s">
        <v>99</v>
      </c>
      <c r="J50" s="72">
        <v>0</v>
      </c>
      <c r="K50" s="73" t="s">
        <v>99</v>
      </c>
      <c r="L50" s="72">
        <v>0</v>
      </c>
      <c r="M50" s="71" t="s">
        <v>99</v>
      </c>
      <c r="N50" s="82">
        <v>0</v>
      </c>
      <c r="O50" s="82">
        <v>0</v>
      </c>
      <c r="P50" s="73" t="s">
        <v>99</v>
      </c>
      <c r="Q50" s="72">
        <v>0</v>
      </c>
      <c r="R50" s="73" t="s">
        <v>99</v>
      </c>
      <c r="S50" s="72">
        <v>0</v>
      </c>
      <c r="T50" s="71" t="s">
        <v>99</v>
      </c>
      <c r="U50" s="72">
        <v>4.6980000000000004</v>
      </c>
      <c r="V50" s="72">
        <v>0.1</v>
      </c>
      <c r="W50" s="73" t="s">
        <v>99</v>
      </c>
      <c r="X50" s="72">
        <v>0</v>
      </c>
      <c r="Y50" s="73" t="s">
        <v>99</v>
      </c>
      <c r="Z50" s="72">
        <v>0</v>
      </c>
      <c r="AA50" s="71" t="s">
        <v>99</v>
      </c>
      <c r="AB50" s="82">
        <v>0</v>
      </c>
      <c r="AC50" s="82">
        <v>0</v>
      </c>
      <c r="AD50" s="73" t="s">
        <v>99</v>
      </c>
      <c r="AE50" s="72">
        <v>0</v>
      </c>
      <c r="AF50" s="73" t="s">
        <v>99</v>
      </c>
      <c r="AG50" s="72">
        <v>0</v>
      </c>
      <c r="AH50" s="50" t="s">
        <v>99</v>
      </c>
      <c r="AI50" s="21">
        <v>0</v>
      </c>
      <c r="AJ50" s="21">
        <v>0</v>
      </c>
      <c r="AK50" s="5" t="s">
        <v>99</v>
      </c>
      <c r="AL50" s="21">
        <v>0</v>
      </c>
      <c r="AM50" s="5" t="s">
        <v>99</v>
      </c>
      <c r="AN50" s="21">
        <v>0</v>
      </c>
      <c r="AO50" s="50" t="s">
        <v>99</v>
      </c>
      <c r="AP50" s="82">
        <v>1.7</v>
      </c>
      <c r="AQ50" s="82">
        <v>0</v>
      </c>
      <c r="AR50" s="81" t="s">
        <v>99</v>
      </c>
      <c r="AS50" s="82">
        <v>0</v>
      </c>
      <c r="AT50" s="81" t="s">
        <v>99</v>
      </c>
      <c r="AU50" s="82">
        <v>5</v>
      </c>
      <c r="AV50" s="50" t="s">
        <v>99</v>
      </c>
      <c r="AW50" s="52">
        <f t="shared" ref="AW50:AX52" si="26">G50+AI50+U50</f>
        <v>5.7166000000000006</v>
      </c>
      <c r="AX50" s="52">
        <f t="shared" si="26"/>
        <v>0.2</v>
      </c>
      <c r="AY50" s="52" t="s">
        <v>99</v>
      </c>
      <c r="AZ50" s="52">
        <f>J50+AL50+X50</f>
        <v>0</v>
      </c>
      <c r="BA50" s="52" t="s">
        <v>99</v>
      </c>
      <c r="BB50" s="52">
        <f>L50+AN50+Z50</f>
        <v>0</v>
      </c>
      <c r="BC50" s="50" t="s">
        <v>99</v>
      </c>
      <c r="BD50" s="108">
        <f t="shared" ref="BD50:BD51" si="27">N50+AP50+AB50</f>
        <v>1.7</v>
      </c>
      <c r="BE50" s="108">
        <f t="shared" ref="BE50:BE51" si="28">O50+AQ50+AC50</f>
        <v>0</v>
      </c>
      <c r="BF50" s="108" t="s">
        <v>99</v>
      </c>
      <c r="BG50" s="108">
        <f t="shared" ref="BG50:BG51" si="29">Q50+AS50+AE50</f>
        <v>0</v>
      </c>
      <c r="BH50" s="108" t="s">
        <v>99</v>
      </c>
      <c r="BI50" s="108">
        <f t="shared" ref="BI50:BI51" si="30">S50+AU50+AG50</f>
        <v>5</v>
      </c>
      <c r="BJ50" s="66" t="s">
        <v>299</v>
      </c>
    </row>
    <row r="51" spans="1:62" ht="31.5" x14ac:dyDescent="0.2">
      <c r="A51" s="11" t="s">
        <v>264</v>
      </c>
      <c r="B51" s="16" t="s">
        <v>92</v>
      </c>
      <c r="C51" s="11" t="s">
        <v>93</v>
      </c>
      <c r="D51" s="21">
        <v>12.028380690000002</v>
      </c>
      <c r="E51" s="77">
        <v>1.7</v>
      </c>
      <c r="F51" s="71" t="s">
        <v>99</v>
      </c>
      <c r="G51" s="72">
        <v>0</v>
      </c>
      <c r="H51" s="72">
        <v>0</v>
      </c>
      <c r="I51" s="73" t="s">
        <v>99</v>
      </c>
      <c r="J51" s="72">
        <v>0</v>
      </c>
      <c r="K51" s="73" t="s">
        <v>99</v>
      </c>
      <c r="L51" s="72">
        <v>0</v>
      </c>
      <c r="M51" s="71" t="s">
        <v>99</v>
      </c>
      <c r="N51" s="72">
        <v>0</v>
      </c>
      <c r="O51" s="72">
        <v>0</v>
      </c>
      <c r="P51" s="73" t="s">
        <v>99</v>
      </c>
      <c r="Q51" s="72">
        <v>0</v>
      </c>
      <c r="R51" s="73" t="s">
        <v>99</v>
      </c>
      <c r="S51" s="72">
        <v>0</v>
      </c>
      <c r="T51" s="71" t="s">
        <v>99</v>
      </c>
      <c r="U51" s="72">
        <v>4.9370000000000003</v>
      </c>
      <c r="V51" s="72">
        <v>0</v>
      </c>
      <c r="W51" s="73" t="s">
        <v>99</v>
      </c>
      <c r="X51" s="72">
        <v>0</v>
      </c>
      <c r="Y51" s="73" t="s">
        <v>99</v>
      </c>
      <c r="Z51" s="72">
        <v>5</v>
      </c>
      <c r="AA51" s="71" t="s">
        <v>99</v>
      </c>
      <c r="AB51" s="82">
        <v>0</v>
      </c>
      <c r="AC51" s="72">
        <v>0</v>
      </c>
      <c r="AD51" s="73" t="s">
        <v>99</v>
      </c>
      <c r="AE51" s="72">
        <v>0</v>
      </c>
      <c r="AF51" s="73" t="s">
        <v>99</v>
      </c>
      <c r="AG51" s="82">
        <v>0</v>
      </c>
      <c r="AH51" s="50" t="s">
        <v>99</v>
      </c>
      <c r="AI51" s="21">
        <v>0</v>
      </c>
      <c r="AJ51" s="21">
        <v>0</v>
      </c>
      <c r="AK51" s="5" t="s">
        <v>99</v>
      </c>
      <c r="AL51" s="21">
        <v>0</v>
      </c>
      <c r="AM51" s="5" t="s">
        <v>99</v>
      </c>
      <c r="AN51" s="21">
        <v>0</v>
      </c>
      <c r="AO51" s="50" t="s">
        <v>99</v>
      </c>
      <c r="AP51" s="82">
        <v>1.7</v>
      </c>
      <c r="AQ51" s="82">
        <v>0</v>
      </c>
      <c r="AR51" s="81" t="s">
        <v>99</v>
      </c>
      <c r="AS51" s="82">
        <v>0</v>
      </c>
      <c r="AT51" s="81" t="s">
        <v>99</v>
      </c>
      <c r="AU51" s="82">
        <v>5</v>
      </c>
      <c r="AV51" s="50" t="s">
        <v>99</v>
      </c>
      <c r="AW51" s="52">
        <f t="shared" si="26"/>
        <v>4.9370000000000003</v>
      </c>
      <c r="AX51" s="52">
        <f t="shared" si="26"/>
        <v>0</v>
      </c>
      <c r="AY51" s="52" t="s">
        <v>99</v>
      </c>
      <c r="AZ51" s="52">
        <f>J51+AL51+X51</f>
        <v>0</v>
      </c>
      <c r="BA51" s="52" t="s">
        <v>99</v>
      </c>
      <c r="BB51" s="52">
        <f>L51+AN51+Z51</f>
        <v>5</v>
      </c>
      <c r="BC51" s="50" t="s">
        <v>99</v>
      </c>
      <c r="BD51" s="108">
        <f t="shared" si="27"/>
        <v>1.7</v>
      </c>
      <c r="BE51" s="108">
        <f t="shared" si="28"/>
        <v>0</v>
      </c>
      <c r="BF51" s="108" t="s">
        <v>99</v>
      </c>
      <c r="BG51" s="108">
        <f t="shared" si="29"/>
        <v>0</v>
      </c>
      <c r="BH51" s="108" t="s">
        <v>99</v>
      </c>
      <c r="BI51" s="108">
        <f t="shared" si="30"/>
        <v>5</v>
      </c>
      <c r="BJ51" s="66" t="s">
        <v>299</v>
      </c>
    </row>
    <row r="52" spans="1:62" ht="47.25" x14ac:dyDescent="0.2">
      <c r="A52" s="25" t="s">
        <v>13</v>
      </c>
      <c r="B52" s="26" t="s">
        <v>94</v>
      </c>
      <c r="C52" s="9" t="s">
        <v>34</v>
      </c>
      <c r="D52" s="21">
        <f>D53+D70</f>
        <v>61.277999999999999</v>
      </c>
      <c r="E52" s="21">
        <f>E53+E70</f>
        <v>64.125694915254229</v>
      </c>
      <c r="F52" s="71" t="s">
        <v>99</v>
      </c>
      <c r="G52" s="74">
        <f>G53+G70</f>
        <v>18.125</v>
      </c>
      <c r="H52" s="74">
        <f>H53+H70</f>
        <v>0</v>
      </c>
      <c r="I52" s="73" t="s">
        <v>99</v>
      </c>
      <c r="J52" s="74">
        <f>J53+J70</f>
        <v>9.5309999999999988</v>
      </c>
      <c r="K52" s="73" t="s">
        <v>99</v>
      </c>
      <c r="L52" s="74">
        <f>L53+L70</f>
        <v>0</v>
      </c>
      <c r="M52" s="71" t="s">
        <v>99</v>
      </c>
      <c r="N52" s="74">
        <f>N53+N70</f>
        <v>13.241</v>
      </c>
      <c r="O52" s="74">
        <f>O53+O70</f>
        <v>0</v>
      </c>
      <c r="P52" s="73" t="s">
        <v>99</v>
      </c>
      <c r="Q52" s="74">
        <f>Q53+Q70</f>
        <v>9.5309999999999988</v>
      </c>
      <c r="R52" s="73" t="s">
        <v>99</v>
      </c>
      <c r="S52" s="74">
        <f>S53+S70</f>
        <v>0</v>
      </c>
      <c r="T52" s="71" t="s">
        <v>99</v>
      </c>
      <c r="U52" s="74">
        <f>U53+U70</f>
        <v>15.415000000000001</v>
      </c>
      <c r="V52" s="74">
        <f>V53+V70</f>
        <v>0</v>
      </c>
      <c r="W52" s="73" t="s">
        <v>99</v>
      </c>
      <c r="X52" s="74">
        <f>X53+X70</f>
        <v>12.620000000000001</v>
      </c>
      <c r="Y52" s="73" t="s">
        <v>99</v>
      </c>
      <c r="Z52" s="74">
        <f>Z53+Z70</f>
        <v>0</v>
      </c>
      <c r="AA52" s="71" t="s">
        <v>99</v>
      </c>
      <c r="AB52" s="74">
        <f>AB53+AB70</f>
        <v>22.835999999999999</v>
      </c>
      <c r="AC52" s="74">
        <f>AC53+AC70</f>
        <v>0</v>
      </c>
      <c r="AD52" s="73" t="s">
        <v>99</v>
      </c>
      <c r="AE52" s="74">
        <f>AE53+AE70</f>
        <v>8.9120000000000008</v>
      </c>
      <c r="AF52" s="73" t="s">
        <v>99</v>
      </c>
      <c r="AG52" s="74">
        <f>AG53+AG70</f>
        <v>0</v>
      </c>
      <c r="AH52" s="50" t="s">
        <v>99</v>
      </c>
      <c r="AI52" s="4">
        <f>AI53+AI70</f>
        <v>15.183</v>
      </c>
      <c r="AJ52" s="4">
        <f>AJ53+AJ70</f>
        <v>0</v>
      </c>
      <c r="AK52" s="5" t="s">
        <v>99</v>
      </c>
      <c r="AL52" s="4">
        <f>AL53+AL70</f>
        <v>7.8249999999999993</v>
      </c>
      <c r="AM52" s="5" t="s">
        <v>99</v>
      </c>
      <c r="AN52" s="4">
        <f>AN53+AN70</f>
        <v>0</v>
      </c>
      <c r="AO52" s="50" t="s">
        <v>99</v>
      </c>
      <c r="AP52" s="4">
        <f>AP53+AP70</f>
        <v>15.528</v>
      </c>
      <c r="AQ52" s="4">
        <f>AQ53+AQ70</f>
        <v>0</v>
      </c>
      <c r="AR52" s="5" t="s">
        <v>99</v>
      </c>
      <c r="AS52" s="4">
        <f>AS53+AS70</f>
        <v>9.7099999999999991</v>
      </c>
      <c r="AT52" s="5" t="s">
        <v>99</v>
      </c>
      <c r="AU52" s="4">
        <f>AU53+AU70</f>
        <v>0</v>
      </c>
      <c r="AV52" s="50" t="s">
        <v>99</v>
      </c>
      <c r="AW52" s="52">
        <f t="shared" si="26"/>
        <v>48.722999999999999</v>
      </c>
      <c r="AX52" s="52">
        <f t="shared" si="26"/>
        <v>0</v>
      </c>
      <c r="AY52" s="52" t="s">
        <v>99</v>
      </c>
      <c r="AZ52" s="52">
        <f>J52+AL52+X52</f>
        <v>29.975999999999999</v>
      </c>
      <c r="BA52" s="52" t="s">
        <v>99</v>
      </c>
      <c r="BB52" s="52">
        <f>L52+AN52+Z52</f>
        <v>0</v>
      </c>
      <c r="BC52" s="54" t="s">
        <v>99</v>
      </c>
      <c r="BD52" s="52">
        <f>BD53+BD70</f>
        <v>51.605000000000004</v>
      </c>
      <c r="BE52" s="52">
        <f>BE53+BE70</f>
        <v>0</v>
      </c>
      <c r="BF52" s="52" t="s">
        <v>99</v>
      </c>
      <c r="BG52" s="52">
        <f>BG53+BG70</f>
        <v>28.152999999999999</v>
      </c>
      <c r="BH52" s="52" t="s">
        <v>99</v>
      </c>
      <c r="BI52" s="52">
        <f>BI53+BI70</f>
        <v>0</v>
      </c>
      <c r="BJ52" s="68" t="s">
        <v>299</v>
      </c>
    </row>
    <row r="53" spans="1:62" ht="31.5" x14ac:dyDescent="0.2">
      <c r="A53" s="27" t="s">
        <v>95</v>
      </c>
      <c r="B53" s="28" t="s">
        <v>96</v>
      </c>
      <c r="C53" s="10" t="s">
        <v>34</v>
      </c>
      <c r="D53" s="21">
        <f>D54+D55+D56+D57+D58+D59+D60+D61+D62+D63+D64+D65+D66+D67+D68+D69</f>
        <v>58.161000000000001</v>
      </c>
      <c r="E53" s="21">
        <f>E54+E55+E56+E57+E58+E59+E60+E61+E62+E63+E64+E65+E66+E67+E68+E69</f>
        <v>61.008694915254232</v>
      </c>
      <c r="F53" s="71" t="s">
        <v>99</v>
      </c>
      <c r="G53" s="73">
        <f>G54+G55+G56+G57+G58+G59+G60+G61+G62+G63+G64+G65+G66+G67+G68+G69</f>
        <v>18.125</v>
      </c>
      <c r="H53" s="73">
        <f>H54+H55+H56+H57+H58+H59+H60+H61+H62+H63+H64+H65+H66+H67+H68+H69</f>
        <v>0</v>
      </c>
      <c r="I53" s="73" t="s">
        <v>99</v>
      </c>
      <c r="J53" s="73">
        <f>J54+J55+J56+J57+J58+J59+J60+J61+J62+J63+J64+J65+J66+J67+J68+J69</f>
        <v>9.5309999999999988</v>
      </c>
      <c r="K53" s="73" t="s">
        <v>99</v>
      </c>
      <c r="L53" s="73">
        <f>L54+L55+L56+L57+L58+L59+L60+L61+L62+L63+L64+L65+L66+L67+L68+L69</f>
        <v>0</v>
      </c>
      <c r="M53" s="71" t="s">
        <v>99</v>
      </c>
      <c r="N53" s="73">
        <f>N54+N55+N56+N57+N58+N59+N60+N61+N62+N63+N64+N65+N66+N67+N68+N69</f>
        <v>13.241</v>
      </c>
      <c r="O53" s="73">
        <f>O54+O55+O56+O57+O58+O59+O60+O61+O62+O63+O64+O65+O66+O67+O68+O69</f>
        <v>0</v>
      </c>
      <c r="P53" s="73" t="s">
        <v>99</v>
      </c>
      <c r="Q53" s="73">
        <f>Q54+Q55+Q56+Q57+Q58+Q59+Q60+Q61+Q62+Q63+Q64+Q65+Q66+Q67+Q68+Q69</f>
        <v>9.5309999999999988</v>
      </c>
      <c r="R53" s="73" t="s">
        <v>99</v>
      </c>
      <c r="S53" s="73">
        <f>S54+S55+S56+S57+S58+S59+S60+S61+S62+S63+S64+S65+S66+S67+S68+S69</f>
        <v>0</v>
      </c>
      <c r="T53" s="71" t="s">
        <v>99</v>
      </c>
      <c r="U53" s="73">
        <f>U54+U55+U56+U57+U58+U59+U60+U61+U62+U63+U64+U65+U66+U67+U68+U69</f>
        <v>15.415000000000001</v>
      </c>
      <c r="V53" s="73">
        <f>V54+V55+V56+V57+V58+V59+V60+V61+V62+V63+V64+V65+V66+V67+V68+V69</f>
        <v>0</v>
      </c>
      <c r="W53" s="73" t="s">
        <v>99</v>
      </c>
      <c r="X53" s="73">
        <f>X54+X55+X56+X57+X58+X59+X60+X61+X62+X63+X64+X65+X66+X67+X68+X69</f>
        <v>12.620000000000001</v>
      </c>
      <c r="Y53" s="73" t="s">
        <v>99</v>
      </c>
      <c r="Z53" s="73">
        <f>Z54+Z55+Z56+Z57+Z58+Z59+Z60+Z61+Z62+Z63+Z64+Z65+Z66+Z67+Z68+Z69</f>
        <v>0</v>
      </c>
      <c r="AA53" s="71" t="s">
        <v>99</v>
      </c>
      <c r="AB53" s="73">
        <f>AB54+AB55+AB56+AB57+AB58+AB59+AB60+AB61+AB62+AB63+AB64+AB65+AB66+AB67+AB68+AB69</f>
        <v>22.835999999999999</v>
      </c>
      <c r="AC53" s="73">
        <f>AC54+AC55+AC56+AC57+AC58+AC59+AC60+AC61+AC62+AC63+AC64+AC65+AC66+AC67+AC68+AC69</f>
        <v>0</v>
      </c>
      <c r="AD53" s="73" t="s">
        <v>99</v>
      </c>
      <c r="AE53" s="73">
        <f>AE54+AE55+AE56+AE57+AE58+AE59+AE60+AE61+AE62+AE63+AE64+AE65+AE66+AE67+AE68+AE69</f>
        <v>8.9120000000000008</v>
      </c>
      <c r="AF53" s="73" t="s">
        <v>99</v>
      </c>
      <c r="AG53" s="73">
        <f>AG54+AG55+AG56+AG57+AG58+AG59+AG60+AG61+AG62+AG63+AG64+AG65+AG66+AG67+AG68+AG69</f>
        <v>0</v>
      </c>
      <c r="AH53" s="50" t="s">
        <v>99</v>
      </c>
      <c r="AI53" s="5">
        <f>AI54+AI55+AI56+AI57+AI58+AI59+AI60+AI61+AI62+AI63+AI64+AI65+AI66+AI67+AI68+AI69</f>
        <v>15.183</v>
      </c>
      <c r="AJ53" s="5">
        <f>AJ54+AJ55+AJ56+AJ57+AJ58+AJ59+AJ60+AJ61+AJ62+AJ63+AJ64+AJ65+AJ66+AJ67+AJ68+AJ69</f>
        <v>0</v>
      </c>
      <c r="AK53" s="5" t="s">
        <v>99</v>
      </c>
      <c r="AL53" s="5">
        <f>AL54+AL55+AL56+AL57+AL58+AL59+AL60+AL61+AL62+AL63+AL64+AL65+AL66+AL67+AL68+AL69</f>
        <v>7.8249999999999993</v>
      </c>
      <c r="AM53" s="5" t="s">
        <v>99</v>
      </c>
      <c r="AN53" s="5">
        <f>AN54+AN55+AN56+AN57+AN58+AN59+AN60+AN61+AN62+AN63+AN64+AN65+AN66+AN67+AN68+AN69</f>
        <v>0</v>
      </c>
      <c r="AO53" s="50" t="s">
        <v>99</v>
      </c>
      <c r="AP53" s="5">
        <f>AP54+AP55+AP56+AP57+AP58+AP59+AP60+AP61+AP62+AP63+AP64+AP65+AP66+AP67+AP68+AP69</f>
        <v>15.528</v>
      </c>
      <c r="AQ53" s="5">
        <f>AQ54+AQ55+AQ56+AQ57+AQ58+AQ59+AQ60+AQ61+AQ62+AQ63+AQ64+AQ65+AQ66+AQ67+AQ68+AQ69</f>
        <v>0</v>
      </c>
      <c r="AR53" s="5" t="s">
        <v>99</v>
      </c>
      <c r="AS53" s="5">
        <f>AS54+AS55+AS56+AS57+AS58+AS59+AS60+AS61+AS62+AS63+AS64+AS65+AS66+AS67+AS68+AS69</f>
        <v>9.7099999999999991</v>
      </c>
      <c r="AT53" s="5" t="s">
        <v>99</v>
      </c>
      <c r="AU53" s="5">
        <f>AU54+AU55+AU56+AU57+AU58+AU59+AU60+AU61+AU62+AU63+AU64+AU65+AU66+AU67+AU68+AU69</f>
        <v>0</v>
      </c>
      <c r="AV53" s="50" t="s">
        <v>99</v>
      </c>
      <c r="AW53" s="52">
        <f>AW54+AW55+AW56+AW57+AW58+AW59+AW60+AW61+AW62+AW63+AW64+AW65+AW66+AW67+AW68+AW69</f>
        <v>48.722999999999999</v>
      </c>
      <c r="AX53" s="52">
        <f>AX54+AX55+AX56+AX57+AX58+AX59+AX60+AX61+AX62+AX63+AX64+AX65+AX66+AX67+AX68+AX69</f>
        <v>0</v>
      </c>
      <c r="AY53" s="52" t="s">
        <v>99</v>
      </c>
      <c r="AZ53" s="52">
        <f>AZ54+AZ55+AZ56+AZ57+AZ58+AZ59+AZ60+AZ61+AZ62+AZ63+AZ64+AZ65+AZ66+AZ67+AZ68+AZ69</f>
        <v>29.975999999999996</v>
      </c>
      <c r="BA53" s="52" t="s">
        <v>99</v>
      </c>
      <c r="BB53" s="52">
        <f>BB54+BB55+BB56+BB57+BB58+BB59+BB60+BB61+BB62+BB63+BB64+BB65+BB66+BB67+BB68+BB69</f>
        <v>0</v>
      </c>
      <c r="BC53" s="54" t="s">
        <v>99</v>
      </c>
      <c r="BD53" s="52">
        <f>BD54+BD55+BD56+BD57+BD58+BD59+BD60+BD61+BD62+BD63+BD64+BD65+BD66+BD67+BD68+BD69</f>
        <v>51.605000000000004</v>
      </c>
      <c r="BE53" s="52">
        <f>BE54+BE55+BE56+BE57+BE58+BE59+BE60+BE61+BE62+BE63+BE64+BE65+BE66+BE67+BE68+BE69</f>
        <v>0</v>
      </c>
      <c r="BF53" s="52" t="s">
        <v>99</v>
      </c>
      <c r="BG53" s="52">
        <f>BG54+BG55+BG56+BG57+BG58+BG59+BG60+BG61+BG62+BG63+BG64+BG65+BG66+BG67+BG68+BG69</f>
        <v>28.152999999999999</v>
      </c>
      <c r="BH53" s="52" t="s">
        <v>99</v>
      </c>
      <c r="BI53" s="52">
        <f>BI54+BI55+BI56+BI57+BI58+BI59+BI60+BI61+BI62+BI63+BI64+BI65+BI66+BI67+BI68+BI69</f>
        <v>0</v>
      </c>
      <c r="BJ53" s="66" t="s">
        <v>299</v>
      </c>
    </row>
    <row r="54" spans="1:62" ht="31.5" x14ac:dyDescent="0.2">
      <c r="A54" s="13" t="s">
        <v>265</v>
      </c>
      <c r="B54" s="14" t="s">
        <v>97</v>
      </c>
      <c r="C54" s="11" t="s">
        <v>98</v>
      </c>
      <c r="D54" s="21">
        <v>3.63</v>
      </c>
      <c r="E54" s="51">
        <v>3.63</v>
      </c>
      <c r="F54" s="71" t="s">
        <v>99</v>
      </c>
      <c r="G54" s="76">
        <v>3.63</v>
      </c>
      <c r="H54" s="76">
        <v>0</v>
      </c>
      <c r="I54" s="73" t="s">
        <v>99</v>
      </c>
      <c r="J54" s="76">
        <v>2.2509999999999999</v>
      </c>
      <c r="K54" s="73" t="s">
        <v>99</v>
      </c>
      <c r="L54" s="76">
        <v>0</v>
      </c>
      <c r="M54" s="71" t="s">
        <v>99</v>
      </c>
      <c r="N54" s="76">
        <v>3.63</v>
      </c>
      <c r="O54" s="76">
        <v>0</v>
      </c>
      <c r="P54" s="73" t="s">
        <v>99</v>
      </c>
      <c r="Q54" s="76">
        <v>2.2509999999999999</v>
      </c>
      <c r="R54" s="73" t="s">
        <v>99</v>
      </c>
      <c r="S54" s="76">
        <v>0</v>
      </c>
      <c r="T54" s="71" t="s">
        <v>99</v>
      </c>
      <c r="U54" s="76">
        <v>0</v>
      </c>
      <c r="V54" s="76">
        <v>0</v>
      </c>
      <c r="W54" s="73" t="s">
        <v>99</v>
      </c>
      <c r="X54" s="76">
        <v>0</v>
      </c>
      <c r="Y54" s="73" t="s">
        <v>99</v>
      </c>
      <c r="Z54" s="76">
        <v>0</v>
      </c>
      <c r="AA54" s="71" t="s">
        <v>99</v>
      </c>
      <c r="AB54" s="76">
        <v>0</v>
      </c>
      <c r="AC54" s="76">
        <v>0</v>
      </c>
      <c r="AD54" s="73" t="s">
        <v>99</v>
      </c>
      <c r="AE54" s="76">
        <v>0</v>
      </c>
      <c r="AF54" s="73" t="s">
        <v>99</v>
      </c>
      <c r="AG54" s="76">
        <v>0</v>
      </c>
      <c r="AH54" s="50" t="s">
        <v>99</v>
      </c>
      <c r="AI54" s="22">
        <v>0</v>
      </c>
      <c r="AJ54" s="22">
        <v>0</v>
      </c>
      <c r="AK54" s="5" t="s">
        <v>99</v>
      </c>
      <c r="AL54" s="22">
        <v>0</v>
      </c>
      <c r="AM54" s="5" t="s">
        <v>99</v>
      </c>
      <c r="AN54" s="22">
        <v>0</v>
      </c>
      <c r="AO54" s="50" t="s">
        <v>99</v>
      </c>
      <c r="AP54" s="22">
        <v>0</v>
      </c>
      <c r="AQ54" s="22">
        <v>0</v>
      </c>
      <c r="AR54" s="5" t="s">
        <v>99</v>
      </c>
      <c r="AS54" s="22">
        <v>0</v>
      </c>
      <c r="AT54" s="5" t="s">
        <v>99</v>
      </c>
      <c r="AU54" s="22">
        <v>0</v>
      </c>
      <c r="AV54" s="50" t="s">
        <v>99</v>
      </c>
      <c r="AW54" s="52">
        <f t="shared" ref="AW54:AW69" si="31">G54+AI54+U54</f>
        <v>3.63</v>
      </c>
      <c r="AX54" s="52">
        <f t="shared" ref="AX54:AX69" si="32">H54+AJ54+V54</f>
        <v>0</v>
      </c>
      <c r="AY54" s="52" t="s">
        <v>99</v>
      </c>
      <c r="AZ54" s="52">
        <f t="shared" ref="AZ54:AZ69" si="33">J54+AL54+X54</f>
        <v>2.2509999999999999</v>
      </c>
      <c r="BA54" s="52" t="s">
        <v>99</v>
      </c>
      <c r="BB54" s="52">
        <f t="shared" ref="BB54:BB69" si="34">L54+AN54+Z54</f>
        <v>0</v>
      </c>
      <c r="BC54" s="50" t="s">
        <v>99</v>
      </c>
      <c r="BD54" s="52">
        <f t="shared" ref="BD54:BD71" si="35">N54+AP54+AB54</f>
        <v>3.63</v>
      </c>
      <c r="BE54" s="52">
        <f t="shared" ref="BE54:BE71" si="36">O54+AQ54+AC54</f>
        <v>0</v>
      </c>
      <c r="BF54" s="52" t="s">
        <v>99</v>
      </c>
      <c r="BG54" s="52">
        <f t="shared" ref="BG54:BG71" si="37">Q54+AS54+AE54</f>
        <v>2.2509999999999999</v>
      </c>
      <c r="BH54" s="52" t="s">
        <v>99</v>
      </c>
      <c r="BI54" s="52">
        <f t="shared" ref="BI54:BI71" si="38">S54+AU54+AG54</f>
        <v>0</v>
      </c>
      <c r="BJ54" s="66" t="s">
        <v>299</v>
      </c>
    </row>
    <row r="55" spans="1:62" ht="31.5" x14ac:dyDescent="0.2">
      <c r="A55" s="13" t="s">
        <v>266</v>
      </c>
      <c r="B55" s="14" t="s">
        <v>100</v>
      </c>
      <c r="C55" s="11" t="s">
        <v>101</v>
      </c>
      <c r="D55" s="21">
        <v>2.0630000000000002</v>
      </c>
      <c r="E55" s="51">
        <f>D55</f>
        <v>2.0630000000000002</v>
      </c>
      <c r="F55" s="71" t="s">
        <v>99</v>
      </c>
      <c r="G55" s="72">
        <v>0</v>
      </c>
      <c r="H55" s="72">
        <v>0</v>
      </c>
      <c r="I55" s="73" t="s">
        <v>99</v>
      </c>
      <c r="J55" s="72">
        <v>0</v>
      </c>
      <c r="K55" s="73" t="s">
        <v>99</v>
      </c>
      <c r="L55" s="72">
        <v>0</v>
      </c>
      <c r="M55" s="71" t="s">
        <v>99</v>
      </c>
      <c r="N55" s="72">
        <v>0</v>
      </c>
      <c r="O55" s="72">
        <v>0</v>
      </c>
      <c r="P55" s="73" t="s">
        <v>99</v>
      </c>
      <c r="Q55" s="72">
        <v>0</v>
      </c>
      <c r="R55" s="73" t="s">
        <v>99</v>
      </c>
      <c r="S55" s="72">
        <v>0</v>
      </c>
      <c r="T55" s="71" t="s">
        <v>99</v>
      </c>
      <c r="U55" s="72">
        <v>0</v>
      </c>
      <c r="V55" s="72">
        <v>0</v>
      </c>
      <c r="W55" s="73" t="s">
        <v>99</v>
      </c>
      <c r="X55" s="72">
        <v>0</v>
      </c>
      <c r="Y55" s="73" t="s">
        <v>99</v>
      </c>
      <c r="Z55" s="72">
        <v>0</v>
      </c>
      <c r="AA55" s="71" t="s">
        <v>99</v>
      </c>
      <c r="AB55" s="72">
        <v>0</v>
      </c>
      <c r="AC55" s="72">
        <v>0</v>
      </c>
      <c r="AD55" s="73" t="s">
        <v>99</v>
      </c>
      <c r="AE55" s="72">
        <v>0</v>
      </c>
      <c r="AF55" s="73" t="s">
        <v>99</v>
      </c>
      <c r="AG55" s="72">
        <v>0</v>
      </c>
      <c r="AH55" s="50" t="s">
        <v>99</v>
      </c>
      <c r="AI55" s="21">
        <v>0</v>
      </c>
      <c r="AJ55" s="21">
        <v>0</v>
      </c>
      <c r="AK55" s="5" t="s">
        <v>99</v>
      </c>
      <c r="AL55" s="21">
        <v>0</v>
      </c>
      <c r="AM55" s="5" t="s">
        <v>99</v>
      </c>
      <c r="AN55" s="21">
        <v>0</v>
      </c>
      <c r="AO55" s="50" t="s">
        <v>99</v>
      </c>
      <c r="AP55" s="21">
        <v>0</v>
      </c>
      <c r="AQ55" s="21">
        <v>0</v>
      </c>
      <c r="AR55" s="5" t="s">
        <v>99</v>
      </c>
      <c r="AS55" s="21">
        <v>0</v>
      </c>
      <c r="AT55" s="5" t="s">
        <v>99</v>
      </c>
      <c r="AU55" s="21">
        <v>0</v>
      </c>
      <c r="AV55" s="50" t="s">
        <v>99</v>
      </c>
      <c r="AW55" s="52">
        <f t="shared" si="31"/>
        <v>0</v>
      </c>
      <c r="AX55" s="52">
        <f t="shared" si="32"/>
        <v>0</v>
      </c>
      <c r="AY55" s="52" t="s">
        <v>99</v>
      </c>
      <c r="AZ55" s="52">
        <f t="shared" si="33"/>
        <v>0</v>
      </c>
      <c r="BA55" s="52" t="s">
        <v>99</v>
      </c>
      <c r="BB55" s="52">
        <f t="shared" si="34"/>
        <v>0</v>
      </c>
      <c r="BC55" s="50" t="s">
        <v>99</v>
      </c>
      <c r="BD55" s="52">
        <f t="shared" si="35"/>
        <v>0</v>
      </c>
      <c r="BE55" s="52">
        <f t="shared" si="36"/>
        <v>0</v>
      </c>
      <c r="BF55" s="52" t="s">
        <v>99</v>
      </c>
      <c r="BG55" s="52">
        <f t="shared" si="37"/>
        <v>0</v>
      </c>
      <c r="BH55" s="52" t="s">
        <v>99</v>
      </c>
      <c r="BI55" s="52">
        <f t="shared" si="38"/>
        <v>0</v>
      </c>
      <c r="BJ55" s="66" t="s">
        <v>299</v>
      </c>
    </row>
    <row r="56" spans="1:62" ht="47.25" x14ac:dyDescent="0.2">
      <c r="A56" s="13" t="s">
        <v>267</v>
      </c>
      <c r="B56" s="14" t="s">
        <v>102</v>
      </c>
      <c r="C56" s="11" t="s">
        <v>103</v>
      </c>
      <c r="D56" s="21">
        <v>2.448</v>
      </c>
      <c r="E56" s="51">
        <v>2.448</v>
      </c>
      <c r="F56" s="71" t="s">
        <v>99</v>
      </c>
      <c r="G56" s="76">
        <v>0</v>
      </c>
      <c r="H56" s="76">
        <v>0</v>
      </c>
      <c r="I56" s="73" t="s">
        <v>99</v>
      </c>
      <c r="J56" s="76">
        <v>0</v>
      </c>
      <c r="K56" s="73" t="s">
        <v>99</v>
      </c>
      <c r="L56" s="76">
        <v>0</v>
      </c>
      <c r="M56" s="71" t="s">
        <v>99</v>
      </c>
      <c r="N56" s="76">
        <v>0</v>
      </c>
      <c r="O56" s="76">
        <v>0</v>
      </c>
      <c r="P56" s="73" t="s">
        <v>99</v>
      </c>
      <c r="Q56" s="76">
        <v>0</v>
      </c>
      <c r="R56" s="73" t="s">
        <v>99</v>
      </c>
      <c r="S56" s="76">
        <v>0</v>
      </c>
      <c r="T56" s="71" t="s">
        <v>99</v>
      </c>
      <c r="U56" s="76">
        <v>0</v>
      </c>
      <c r="V56" s="76">
        <v>0</v>
      </c>
      <c r="W56" s="73" t="s">
        <v>99</v>
      </c>
      <c r="X56" s="76">
        <v>0</v>
      </c>
      <c r="Y56" s="73" t="s">
        <v>99</v>
      </c>
      <c r="Z56" s="76">
        <v>0</v>
      </c>
      <c r="AA56" s="71" t="s">
        <v>99</v>
      </c>
      <c r="AB56" s="76">
        <v>0</v>
      </c>
      <c r="AC56" s="76">
        <v>0</v>
      </c>
      <c r="AD56" s="73" t="s">
        <v>99</v>
      </c>
      <c r="AE56" s="76">
        <v>0</v>
      </c>
      <c r="AF56" s="73" t="s">
        <v>99</v>
      </c>
      <c r="AG56" s="76">
        <v>0</v>
      </c>
      <c r="AH56" s="50" t="s">
        <v>99</v>
      </c>
      <c r="AI56" s="22">
        <v>0</v>
      </c>
      <c r="AJ56" s="22">
        <v>0</v>
      </c>
      <c r="AK56" s="5" t="s">
        <v>99</v>
      </c>
      <c r="AL56" s="22">
        <v>0</v>
      </c>
      <c r="AM56" s="5" t="s">
        <v>99</v>
      </c>
      <c r="AN56" s="22">
        <v>0</v>
      </c>
      <c r="AO56" s="50" t="s">
        <v>99</v>
      </c>
      <c r="AP56" s="22">
        <v>0</v>
      </c>
      <c r="AQ56" s="22">
        <v>0</v>
      </c>
      <c r="AR56" s="5" t="s">
        <v>99</v>
      </c>
      <c r="AS56" s="22">
        <v>0</v>
      </c>
      <c r="AT56" s="5" t="s">
        <v>99</v>
      </c>
      <c r="AU56" s="22">
        <v>0</v>
      </c>
      <c r="AV56" s="50" t="s">
        <v>99</v>
      </c>
      <c r="AW56" s="52">
        <f t="shared" si="31"/>
        <v>0</v>
      </c>
      <c r="AX56" s="52">
        <f t="shared" si="32"/>
        <v>0</v>
      </c>
      <c r="AY56" s="52" t="s">
        <v>99</v>
      </c>
      <c r="AZ56" s="52">
        <f t="shared" si="33"/>
        <v>0</v>
      </c>
      <c r="BA56" s="52" t="s">
        <v>99</v>
      </c>
      <c r="BB56" s="52">
        <f t="shared" si="34"/>
        <v>0</v>
      </c>
      <c r="BC56" s="50" t="s">
        <v>99</v>
      </c>
      <c r="BD56" s="52">
        <f t="shared" si="35"/>
        <v>0</v>
      </c>
      <c r="BE56" s="52">
        <f t="shared" si="36"/>
        <v>0</v>
      </c>
      <c r="BF56" s="52" t="s">
        <v>99</v>
      </c>
      <c r="BG56" s="52">
        <f t="shared" si="37"/>
        <v>0</v>
      </c>
      <c r="BH56" s="52" t="s">
        <v>99</v>
      </c>
      <c r="BI56" s="52">
        <f t="shared" si="38"/>
        <v>0</v>
      </c>
      <c r="BJ56" s="66" t="s">
        <v>299</v>
      </c>
    </row>
    <row r="57" spans="1:62" ht="31.5" x14ac:dyDescent="0.2">
      <c r="A57" s="13" t="s">
        <v>268</v>
      </c>
      <c r="B57" s="14" t="s">
        <v>104</v>
      </c>
      <c r="C57" s="11" t="s">
        <v>105</v>
      </c>
      <c r="D57" s="21">
        <v>9.7680000000000007</v>
      </c>
      <c r="E57" s="77">
        <f>18.898/1.18</f>
        <v>16.015254237288136</v>
      </c>
      <c r="F57" s="71" t="s">
        <v>99</v>
      </c>
      <c r="G57" s="73" t="s">
        <v>56</v>
      </c>
      <c r="H57" s="73" t="s">
        <v>55</v>
      </c>
      <c r="I57" s="73" t="s">
        <v>99</v>
      </c>
      <c r="J57" s="73" t="s">
        <v>55</v>
      </c>
      <c r="K57" s="73" t="s">
        <v>99</v>
      </c>
      <c r="L57" s="73" t="s">
        <v>55</v>
      </c>
      <c r="M57" s="71" t="s">
        <v>99</v>
      </c>
      <c r="N57" s="79" t="s">
        <v>55</v>
      </c>
      <c r="O57" s="73" t="s">
        <v>55</v>
      </c>
      <c r="P57" s="73" t="s">
        <v>99</v>
      </c>
      <c r="Q57" s="73" t="s">
        <v>55</v>
      </c>
      <c r="R57" s="73" t="s">
        <v>99</v>
      </c>
      <c r="S57" s="73" t="s">
        <v>55</v>
      </c>
      <c r="T57" s="71" t="s">
        <v>99</v>
      </c>
      <c r="U57" s="73" t="s">
        <v>56</v>
      </c>
      <c r="V57" s="73" t="s">
        <v>55</v>
      </c>
      <c r="W57" s="73" t="s">
        <v>99</v>
      </c>
      <c r="X57" s="73" t="s">
        <v>22</v>
      </c>
      <c r="Y57" s="73" t="s">
        <v>99</v>
      </c>
      <c r="Z57" s="73" t="s">
        <v>55</v>
      </c>
      <c r="AA57" s="71" t="s">
        <v>99</v>
      </c>
      <c r="AB57" s="79" t="s">
        <v>317</v>
      </c>
      <c r="AC57" s="73" t="s">
        <v>55</v>
      </c>
      <c r="AD57" s="73" t="s">
        <v>99</v>
      </c>
      <c r="AE57" s="79" t="s">
        <v>320</v>
      </c>
      <c r="AF57" s="73" t="s">
        <v>99</v>
      </c>
      <c r="AG57" s="73" t="s">
        <v>55</v>
      </c>
      <c r="AH57" s="50" t="s">
        <v>99</v>
      </c>
      <c r="AI57" s="5" t="s">
        <v>55</v>
      </c>
      <c r="AJ57" s="5" t="s">
        <v>55</v>
      </c>
      <c r="AK57" s="5" t="s">
        <v>99</v>
      </c>
      <c r="AL57" s="5" t="s">
        <v>55</v>
      </c>
      <c r="AM57" s="5" t="s">
        <v>99</v>
      </c>
      <c r="AN57" s="5" t="s">
        <v>55</v>
      </c>
      <c r="AO57" s="50" t="s">
        <v>99</v>
      </c>
      <c r="AP57" s="5" t="s">
        <v>55</v>
      </c>
      <c r="AQ57" s="5" t="s">
        <v>55</v>
      </c>
      <c r="AR57" s="5" t="s">
        <v>99</v>
      </c>
      <c r="AS57" s="5" t="s">
        <v>55</v>
      </c>
      <c r="AT57" s="5" t="s">
        <v>99</v>
      </c>
      <c r="AU57" s="5" t="s">
        <v>55</v>
      </c>
      <c r="AV57" s="50" t="s">
        <v>99</v>
      </c>
      <c r="AW57" s="52">
        <f t="shared" si="31"/>
        <v>9.7680000000000007</v>
      </c>
      <c r="AX57" s="52">
        <f t="shared" si="32"/>
        <v>0</v>
      </c>
      <c r="AY57" s="52" t="s">
        <v>99</v>
      </c>
      <c r="AZ57" s="52">
        <f t="shared" si="33"/>
        <v>3.43</v>
      </c>
      <c r="BA57" s="52" t="s">
        <v>99</v>
      </c>
      <c r="BB57" s="52">
        <f t="shared" si="34"/>
        <v>0</v>
      </c>
      <c r="BC57" s="50" t="s">
        <v>99</v>
      </c>
      <c r="BD57" s="52">
        <f t="shared" si="35"/>
        <v>16.05</v>
      </c>
      <c r="BE57" s="52">
        <f t="shared" si="36"/>
        <v>0</v>
      </c>
      <c r="BF57" s="52" t="s">
        <v>99</v>
      </c>
      <c r="BG57" s="21">
        <f t="shared" si="37"/>
        <v>3.7469999999999999</v>
      </c>
      <c r="BH57" s="52" t="s">
        <v>99</v>
      </c>
      <c r="BI57" s="52">
        <f t="shared" si="38"/>
        <v>0</v>
      </c>
      <c r="BJ57" s="66" t="s">
        <v>299</v>
      </c>
    </row>
    <row r="58" spans="1:62" ht="47.25" x14ac:dyDescent="0.2">
      <c r="A58" s="13" t="s">
        <v>269</v>
      </c>
      <c r="B58" s="14" t="s">
        <v>106</v>
      </c>
      <c r="C58" s="11" t="s">
        <v>107</v>
      </c>
      <c r="D58" s="21">
        <v>4.9269999999999996</v>
      </c>
      <c r="E58" s="51">
        <v>4.9269999999999996</v>
      </c>
      <c r="F58" s="71" t="s">
        <v>99</v>
      </c>
      <c r="G58" s="73" t="s">
        <v>55</v>
      </c>
      <c r="H58" s="73" t="s">
        <v>55</v>
      </c>
      <c r="I58" s="73" t="s">
        <v>99</v>
      </c>
      <c r="J58" s="73" t="s">
        <v>55</v>
      </c>
      <c r="K58" s="73" t="s">
        <v>99</v>
      </c>
      <c r="L58" s="73" t="s">
        <v>55</v>
      </c>
      <c r="M58" s="71" t="s">
        <v>99</v>
      </c>
      <c r="N58" s="73" t="s">
        <v>55</v>
      </c>
      <c r="O58" s="73" t="s">
        <v>55</v>
      </c>
      <c r="P58" s="73" t="s">
        <v>99</v>
      </c>
      <c r="Q58" s="73" t="s">
        <v>55</v>
      </c>
      <c r="R58" s="73" t="s">
        <v>99</v>
      </c>
      <c r="S58" s="73" t="s">
        <v>55</v>
      </c>
      <c r="T58" s="71" t="s">
        <v>99</v>
      </c>
      <c r="U58" s="73" t="s">
        <v>55</v>
      </c>
      <c r="V58" s="73" t="s">
        <v>55</v>
      </c>
      <c r="W58" s="73" t="s">
        <v>99</v>
      </c>
      <c r="X58" s="73" t="s">
        <v>55</v>
      </c>
      <c r="Y58" s="73" t="s">
        <v>99</v>
      </c>
      <c r="Z58" s="73" t="s">
        <v>55</v>
      </c>
      <c r="AA58" s="71" t="s">
        <v>99</v>
      </c>
      <c r="AB58" s="73" t="s">
        <v>55</v>
      </c>
      <c r="AC58" s="73" t="s">
        <v>55</v>
      </c>
      <c r="AD58" s="73" t="s">
        <v>99</v>
      </c>
      <c r="AE58" s="73" t="s">
        <v>55</v>
      </c>
      <c r="AF58" s="73" t="s">
        <v>99</v>
      </c>
      <c r="AG58" s="73" t="s">
        <v>55</v>
      </c>
      <c r="AH58" s="50" t="s">
        <v>99</v>
      </c>
      <c r="AI58" s="5" t="s">
        <v>55</v>
      </c>
      <c r="AJ58" s="5" t="s">
        <v>55</v>
      </c>
      <c r="AK58" s="5" t="s">
        <v>99</v>
      </c>
      <c r="AL58" s="5" t="s">
        <v>55</v>
      </c>
      <c r="AM58" s="5" t="s">
        <v>99</v>
      </c>
      <c r="AN58" s="5" t="s">
        <v>55</v>
      </c>
      <c r="AO58" s="50" t="s">
        <v>99</v>
      </c>
      <c r="AP58" s="5" t="s">
        <v>55</v>
      </c>
      <c r="AQ58" s="5" t="s">
        <v>55</v>
      </c>
      <c r="AR58" s="5" t="s">
        <v>99</v>
      </c>
      <c r="AS58" s="5" t="s">
        <v>55</v>
      </c>
      <c r="AT58" s="5" t="s">
        <v>99</v>
      </c>
      <c r="AU58" s="5" t="s">
        <v>55</v>
      </c>
      <c r="AV58" s="50" t="s">
        <v>99</v>
      </c>
      <c r="AW58" s="52">
        <f t="shared" si="31"/>
        <v>0</v>
      </c>
      <c r="AX58" s="52">
        <f t="shared" si="32"/>
        <v>0</v>
      </c>
      <c r="AY58" s="52" t="s">
        <v>99</v>
      </c>
      <c r="AZ58" s="52">
        <f t="shared" si="33"/>
        <v>0</v>
      </c>
      <c r="BA58" s="52" t="s">
        <v>99</v>
      </c>
      <c r="BB58" s="52">
        <f t="shared" si="34"/>
        <v>0</v>
      </c>
      <c r="BC58" s="50" t="s">
        <v>99</v>
      </c>
      <c r="BD58" s="52">
        <f t="shared" si="35"/>
        <v>0</v>
      </c>
      <c r="BE58" s="52">
        <f t="shared" si="36"/>
        <v>0</v>
      </c>
      <c r="BF58" s="52" t="s">
        <v>99</v>
      </c>
      <c r="BG58" s="52">
        <f t="shared" si="37"/>
        <v>0</v>
      </c>
      <c r="BH58" s="52" t="s">
        <v>99</v>
      </c>
      <c r="BI58" s="52">
        <f t="shared" si="38"/>
        <v>0</v>
      </c>
      <c r="BJ58" s="66" t="s">
        <v>299</v>
      </c>
    </row>
    <row r="59" spans="1:62" ht="31.5" x14ac:dyDescent="0.2">
      <c r="A59" s="13" t="s">
        <v>270</v>
      </c>
      <c r="B59" s="14" t="s">
        <v>108</v>
      </c>
      <c r="C59" s="11" t="s">
        <v>109</v>
      </c>
      <c r="D59" s="21">
        <v>5.5119999999999996</v>
      </c>
      <c r="E59" s="78">
        <v>5.5119999999999996</v>
      </c>
      <c r="F59" s="71" t="s">
        <v>99</v>
      </c>
      <c r="G59" s="73" t="s">
        <v>300</v>
      </c>
      <c r="H59" s="73" t="s">
        <v>55</v>
      </c>
      <c r="I59" s="73" t="s">
        <v>99</v>
      </c>
      <c r="J59" s="73" t="s">
        <v>23</v>
      </c>
      <c r="K59" s="73" t="s">
        <v>99</v>
      </c>
      <c r="L59" s="73" t="s">
        <v>55</v>
      </c>
      <c r="M59" s="71" t="s">
        <v>99</v>
      </c>
      <c r="N59" s="73" t="s">
        <v>300</v>
      </c>
      <c r="O59" s="73" t="s">
        <v>55</v>
      </c>
      <c r="P59" s="73" t="s">
        <v>99</v>
      </c>
      <c r="Q59" s="73" t="s">
        <v>23</v>
      </c>
      <c r="R59" s="73" t="s">
        <v>99</v>
      </c>
      <c r="S59" s="73" t="s">
        <v>55</v>
      </c>
      <c r="T59" s="71" t="s">
        <v>99</v>
      </c>
      <c r="U59" s="73" t="s">
        <v>55</v>
      </c>
      <c r="V59" s="73" t="s">
        <v>55</v>
      </c>
      <c r="W59" s="73" t="s">
        <v>99</v>
      </c>
      <c r="X59" s="73" t="s">
        <v>55</v>
      </c>
      <c r="Y59" s="73" t="s">
        <v>99</v>
      </c>
      <c r="Z59" s="73" t="s">
        <v>55</v>
      </c>
      <c r="AA59" s="71" t="s">
        <v>99</v>
      </c>
      <c r="AB59" s="73" t="s">
        <v>55</v>
      </c>
      <c r="AC59" s="73" t="s">
        <v>55</v>
      </c>
      <c r="AD59" s="73" t="s">
        <v>99</v>
      </c>
      <c r="AE59" s="73" t="s">
        <v>55</v>
      </c>
      <c r="AF59" s="73" t="s">
        <v>99</v>
      </c>
      <c r="AG59" s="73" t="s">
        <v>55</v>
      </c>
      <c r="AH59" s="50" t="s">
        <v>99</v>
      </c>
      <c r="AI59" s="5" t="s">
        <v>55</v>
      </c>
      <c r="AJ59" s="5" t="s">
        <v>55</v>
      </c>
      <c r="AK59" s="5" t="s">
        <v>99</v>
      </c>
      <c r="AL59" s="5" t="s">
        <v>55</v>
      </c>
      <c r="AM59" s="5" t="s">
        <v>99</v>
      </c>
      <c r="AN59" s="5" t="s">
        <v>55</v>
      </c>
      <c r="AO59" s="50" t="s">
        <v>99</v>
      </c>
      <c r="AP59" s="5" t="s">
        <v>55</v>
      </c>
      <c r="AQ59" s="5" t="s">
        <v>55</v>
      </c>
      <c r="AR59" s="5" t="s">
        <v>99</v>
      </c>
      <c r="AS59" s="5" t="s">
        <v>55</v>
      </c>
      <c r="AT59" s="5" t="s">
        <v>99</v>
      </c>
      <c r="AU59" s="5" t="s">
        <v>55</v>
      </c>
      <c r="AV59" s="50" t="s">
        <v>99</v>
      </c>
      <c r="AW59" s="52">
        <f t="shared" si="31"/>
        <v>5.5119999999999996</v>
      </c>
      <c r="AX59" s="52">
        <f t="shared" si="32"/>
        <v>0</v>
      </c>
      <c r="AY59" s="52" t="s">
        <v>99</v>
      </c>
      <c r="AZ59" s="52">
        <f t="shared" si="33"/>
        <v>4.17</v>
      </c>
      <c r="BA59" s="52" t="s">
        <v>99</v>
      </c>
      <c r="BB59" s="52">
        <f t="shared" si="34"/>
        <v>0</v>
      </c>
      <c r="BC59" s="50" t="s">
        <v>99</v>
      </c>
      <c r="BD59" s="52">
        <f t="shared" si="35"/>
        <v>5.5119999999999996</v>
      </c>
      <c r="BE59" s="52">
        <f t="shared" si="36"/>
        <v>0</v>
      </c>
      <c r="BF59" s="52" t="s">
        <v>99</v>
      </c>
      <c r="BG59" s="52">
        <f t="shared" si="37"/>
        <v>4.17</v>
      </c>
      <c r="BH59" s="52" t="s">
        <v>99</v>
      </c>
      <c r="BI59" s="52">
        <f t="shared" si="38"/>
        <v>0</v>
      </c>
      <c r="BJ59" s="66" t="s">
        <v>299</v>
      </c>
    </row>
    <row r="60" spans="1:62" ht="47.25" x14ac:dyDescent="0.2">
      <c r="A60" s="13" t="s">
        <v>271</v>
      </c>
      <c r="B60" s="14" t="s">
        <v>111</v>
      </c>
      <c r="C60" s="11" t="s">
        <v>112</v>
      </c>
      <c r="D60" s="21">
        <v>4.0990000000000002</v>
      </c>
      <c r="E60" s="78">
        <v>4.0990000000000002</v>
      </c>
      <c r="F60" s="71" t="s">
        <v>99</v>
      </c>
      <c r="G60" s="73" t="s">
        <v>301</v>
      </c>
      <c r="H60" s="73" t="s">
        <v>55</v>
      </c>
      <c r="I60" s="73" t="s">
        <v>99</v>
      </c>
      <c r="J60" s="73" t="s">
        <v>25</v>
      </c>
      <c r="K60" s="73" t="s">
        <v>99</v>
      </c>
      <c r="L60" s="73" t="s">
        <v>55</v>
      </c>
      <c r="M60" s="71" t="s">
        <v>99</v>
      </c>
      <c r="N60" s="73" t="s">
        <v>301</v>
      </c>
      <c r="O60" s="73" t="s">
        <v>55</v>
      </c>
      <c r="P60" s="73" t="s">
        <v>99</v>
      </c>
      <c r="Q60" s="73" t="s">
        <v>25</v>
      </c>
      <c r="R60" s="73" t="s">
        <v>99</v>
      </c>
      <c r="S60" s="73" t="s">
        <v>55</v>
      </c>
      <c r="T60" s="71" t="s">
        <v>99</v>
      </c>
      <c r="U60" s="73" t="s">
        <v>55</v>
      </c>
      <c r="V60" s="73" t="s">
        <v>55</v>
      </c>
      <c r="W60" s="73" t="s">
        <v>99</v>
      </c>
      <c r="X60" s="73" t="s">
        <v>55</v>
      </c>
      <c r="Y60" s="73" t="s">
        <v>99</v>
      </c>
      <c r="Z60" s="73" t="s">
        <v>55</v>
      </c>
      <c r="AA60" s="71" t="s">
        <v>99</v>
      </c>
      <c r="AB60" s="73" t="s">
        <v>55</v>
      </c>
      <c r="AC60" s="73" t="s">
        <v>55</v>
      </c>
      <c r="AD60" s="73" t="s">
        <v>99</v>
      </c>
      <c r="AE60" s="73" t="s">
        <v>55</v>
      </c>
      <c r="AF60" s="73" t="s">
        <v>99</v>
      </c>
      <c r="AG60" s="73" t="s">
        <v>55</v>
      </c>
      <c r="AH60" s="50" t="s">
        <v>99</v>
      </c>
      <c r="AI60" s="5" t="s">
        <v>55</v>
      </c>
      <c r="AJ60" s="5" t="s">
        <v>55</v>
      </c>
      <c r="AK60" s="5" t="s">
        <v>99</v>
      </c>
      <c r="AL60" s="5" t="s">
        <v>55</v>
      </c>
      <c r="AM60" s="5" t="s">
        <v>99</v>
      </c>
      <c r="AN60" s="5" t="s">
        <v>55</v>
      </c>
      <c r="AO60" s="50" t="s">
        <v>99</v>
      </c>
      <c r="AP60" s="5" t="s">
        <v>55</v>
      </c>
      <c r="AQ60" s="5" t="s">
        <v>55</v>
      </c>
      <c r="AR60" s="5" t="s">
        <v>99</v>
      </c>
      <c r="AS60" s="5" t="s">
        <v>55</v>
      </c>
      <c r="AT60" s="5" t="s">
        <v>99</v>
      </c>
      <c r="AU60" s="5" t="s">
        <v>55</v>
      </c>
      <c r="AV60" s="50" t="s">
        <v>99</v>
      </c>
      <c r="AW60" s="52">
        <f t="shared" si="31"/>
        <v>4.0990000000000002</v>
      </c>
      <c r="AX60" s="52">
        <f t="shared" si="32"/>
        <v>0</v>
      </c>
      <c r="AY60" s="52" t="s">
        <v>99</v>
      </c>
      <c r="AZ60" s="52">
        <f t="shared" si="33"/>
        <v>3.11</v>
      </c>
      <c r="BA60" s="52" t="s">
        <v>99</v>
      </c>
      <c r="BB60" s="52">
        <f t="shared" si="34"/>
        <v>0</v>
      </c>
      <c r="BC60" s="50" t="s">
        <v>99</v>
      </c>
      <c r="BD60" s="52">
        <f t="shared" si="35"/>
        <v>4.0990000000000002</v>
      </c>
      <c r="BE60" s="52">
        <f t="shared" si="36"/>
        <v>0</v>
      </c>
      <c r="BF60" s="52" t="s">
        <v>99</v>
      </c>
      <c r="BG60" s="52">
        <f t="shared" si="37"/>
        <v>3.11</v>
      </c>
      <c r="BH60" s="52" t="s">
        <v>99</v>
      </c>
      <c r="BI60" s="52">
        <f t="shared" si="38"/>
        <v>0</v>
      </c>
      <c r="BJ60" s="66" t="s">
        <v>299</v>
      </c>
    </row>
    <row r="61" spans="1:62" ht="31.5" x14ac:dyDescent="0.2">
      <c r="A61" s="13" t="s">
        <v>273</v>
      </c>
      <c r="B61" s="14" t="s">
        <v>272</v>
      </c>
      <c r="C61" s="11" t="s">
        <v>110</v>
      </c>
      <c r="D61" s="21">
        <v>6.226</v>
      </c>
      <c r="E61" s="51">
        <f>7.347/1.18</f>
        <v>6.2262711864406786</v>
      </c>
      <c r="F61" s="71" t="s">
        <v>99</v>
      </c>
      <c r="G61" s="73" t="s">
        <v>55</v>
      </c>
      <c r="H61" s="73" t="s">
        <v>55</v>
      </c>
      <c r="I61" s="73" t="s">
        <v>99</v>
      </c>
      <c r="J61" s="73" t="s">
        <v>55</v>
      </c>
      <c r="K61" s="73" t="s">
        <v>99</v>
      </c>
      <c r="L61" s="73" t="s">
        <v>55</v>
      </c>
      <c r="M61" s="71" t="s">
        <v>99</v>
      </c>
      <c r="N61" s="73" t="s">
        <v>55</v>
      </c>
      <c r="O61" s="73" t="s">
        <v>55</v>
      </c>
      <c r="P61" s="73" t="s">
        <v>99</v>
      </c>
      <c r="Q61" s="73" t="s">
        <v>55</v>
      </c>
      <c r="R61" s="73" t="s">
        <v>99</v>
      </c>
      <c r="S61" s="73" t="s">
        <v>55</v>
      </c>
      <c r="T61" s="71" t="s">
        <v>99</v>
      </c>
      <c r="U61" s="73" t="s">
        <v>309</v>
      </c>
      <c r="V61" s="73" t="s">
        <v>55</v>
      </c>
      <c r="W61" s="73" t="s">
        <v>99</v>
      </c>
      <c r="X61" s="73" t="s">
        <v>310</v>
      </c>
      <c r="Y61" s="73" t="s">
        <v>99</v>
      </c>
      <c r="Z61" s="73" t="s">
        <v>55</v>
      </c>
      <c r="AA61" s="71" t="s">
        <v>99</v>
      </c>
      <c r="AB61" s="73" t="s">
        <v>309</v>
      </c>
      <c r="AC61" s="73" t="s">
        <v>55</v>
      </c>
      <c r="AD61" s="73" t="s">
        <v>99</v>
      </c>
      <c r="AE61" s="73" t="s">
        <v>310</v>
      </c>
      <c r="AF61" s="73" t="s">
        <v>99</v>
      </c>
      <c r="AG61" s="73" t="s">
        <v>55</v>
      </c>
      <c r="AH61" s="50" t="s">
        <v>99</v>
      </c>
      <c r="AI61" s="5" t="s">
        <v>55</v>
      </c>
      <c r="AJ61" s="5" t="s">
        <v>55</v>
      </c>
      <c r="AK61" s="5" t="s">
        <v>99</v>
      </c>
      <c r="AL61" s="5" t="s">
        <v>55</v>
      </c>
      <c r="AM61" s="5" t="s">
        <v>99</v>
      </c>
      <c r="AN61" s="5" t="s">
        <v>55</v>
      </c>
      <c r="AO61" s="50" t="s">
        <v>99</v>
      </c>
      <c r="AP61" s="5" t="s">
        <v>55</v>
      </c>
      <c r="AQ61" s="5" t="s">
        <v>55</v>
      </c>
      <c r="AR61" s="5" t="s">
        <v>99</v>
      </c>
      <c r="AS61" s="5" t="s">
        <v>55</v>
      </c>
      <c r="AT61" s="5" t="s">
        <v>99</v>
      </c>
      <c r="AU61" s="5" t="s">
        <v>55</v>
      </c>
      <c r="AV61" s="50" t="s">
        <v>99</v>
      </c>
      <c r="AW61" s="52">
        <f t="shared" si="31"/>
        <v>6.226</v>
      </c>
      <c r="AX61" s="52">
        <f t="shared" si="32"/>
        <v>0</v>
      </c>
      <c r="AY61" s="52" t="s">
        <v>99</v>
      </c>
      <c r="AZ61" s="52">
        <f t="shared" si="33"/>
        <v>4.5350000000000001</v>
      </c>
      <c r="BA61" s="52" t="s">
        <v>99</v>
      </c>
      <c r="BB61" s="52">
        <f t="shared" si="34"/>
        <v>0</v>
      </c>
      <c r="BC61" s="50" t="s">
        <v>99</v>
      </c>
      <c r="BD61" s="52">
        <f t="shared" si="35"/>
        <v>6.226</v>
      </c>
      <c r="BE61" s="52">
        <f t="shared" si="36"/>
        <v>0</v>
      </c>
      <c r="BF61" s="52" t="s">
        <v>99</v>
      </c>
      <c r="BG61" s="52">
        <f t="shared" si="37"/>
        <v>4.5350000000000001</v>
      </c>
      <c r="BH61" s="52" t="s">
        <v>99</v>
      </c>
      <c r="BI61" s="52">
        <f t="shared" si="38"/>
        <v>0</v>
      </c>
      <c r="BJ61" s="66" t="s">
        <v>299</v>
      </c>
    </row>
    <row r="62" spans="1:62" x14ac:dyDescent="0.2">
      <c r="A62" s="13" t="s">
        <v>274</v>
      </c>
      <c r="B62" s="14" t="s">
        <v>113</v>
      </c>
      <c r="C62" s="11" t="s">
        <v>114</v>
      </c>
      <c r="D62" s="21">
        <v>0.56000000000000005</v>
      </c>
      <c r="E62" s="51">
        <f>0.661/1.18</f>
        <v>0.56016949152542383</v>
      </c>
      <c r="F62" s="71" t="s">
        <v>99</v>
      </c>
      <c r="G62" s="73" t="s">
        <v>55</v>
      </c>
      <c r="H62" s="73" t="s">
        <v>55</v>
      </c>
      <c r="I62" s="73" t="s">
        <v>99</v>
      </c>
      <c r="J62" s="73" t="s">
        <v>55</v>
      </c>
      <c r="K62" s="73" t="s">
        <v>99</v>
      </c>
      <c r="L62" s="73" t="s">
        <v>55</v>
      </c>
      <c r="M62" s="71" t="s">
        <v>99</v>
      </c>
      <c r="N62" s="73" t="s">
        <v>55</v>
      </c>
      <c r="O62" s="73" t="s">
        <v>55</v>
      </c>
      <c r="P62" s="73" t="s">
        <v>99</v>
      </c>
      <c r="Q62" s="73" t="s">
        <v>55</v>
      </c>
      <c r="R62" s="73" t="s">
        <v>99</v>
      </c>
      <c r="S62" s="73" t="s">
        <v>55</v>
      </c>
      <c r="T62" s="71" t="s">
        <v>99</v>
      </c>
      <c r="U62" s="73" t="s">
        <v>60</v>
      </c>
      <c r="V62" s="73" t="s">
        <v>55</v>
      </c>
      <c r="W62" s="73" t="s">
        <v>99</v>
      </c>
      <c r="X62" s="73" t="s">
        <v>24</v>
      </c>
      <c r="Y62" s="73" t="s">
        <v>99</v>
      </c>
      <c r="Z62" s="73" t="s">
        <v>55</v>
      </c>
      <c r="AA62" s="71" t="s">
        <v>99</v>
      </c>
      <c r="AB62" s="73" t="s">
        <v>60</v>
      </c>
      <c r="AC62" s="73" t="s">
        <v>55</v>
      </c>
      <c r="AD62" s="73" t="s">
        <v>99</v>
      </c>
      <c r="AE62" s="73" t="s">
        <v>24</v>
      </c>
      <c r="AF62" s="73" t="s">
        <v>99</v>
      </c>
      <c r="AG62" s="73" t="s">
        <v>55</v>
      </c>
      <c r="AH62" s="50" t="s">
        <v>99</v>
      </c>
      <c r="AI62" s="5" t="s">
        <v>55</v>
      </c>
      <c r="AJ62" s="5" t="s">
        <v>55</v>
      </c>
      <c r="AK62" s="5" t="s">
        <v>99</v>
      </c>
      <c r="AL62" s="5" t="s">
        <v>55</v>
      </c>
      <c r="AM62" s="5" t="s">
        <v>99</v>
      </c>
      <c r="AN62" s="5" t="s">
        <v>55</v>
      </c>
      <c r="AO62" s="50" t="s">
        <v>99</v>
      </c>
      <c r="AP62" s="5" t="s">
        <v>55</v>
      </c>
      <c r="AQ62" s="5" t="s">
        <v>55</v>
      </c>
      <c r="AR62" s="5" t="s">
        <v>99</v>
      </c>
      <c r="AS62" s="5" t="s">
        <v>55</v>
      </c>
      <c r="AT62" s="5" t="s">
        <v>99</v>
      </c>
      <c r="AU62" s="5" t="s">
        <v>55</v>
      </c>
      <c r="AV62" s="50" t="s">
        <v>99</v>
      </c>
      <c r="AW62" s="52">
        <f t="shared" si="31"/>
        <v>0.56000000000000005</v>
      </c>
      <c r="AX62" s="52">
        <f t="shared" si="32"/>
        <v>0</v>
      </c>
      <c r="AY62" s="52" t="s">
        <v>99</v>
      </c>
      <c r="AZ62" s="52">
        <f t="shared" si="33"/>
        <v>0.63</v>
      </c>
      <c r="BA62" s="52" t="s">
        <v>99</v>
      </c>
      <c r="BB62" s="52">
        <f t="shared" si="34"/>
        <v>0</v>
      </c>
      <c r="BC62" s="50" t="s">
        <v>99</v>
      </c>
      <c r="BD62" s="52">
        <f t="shared" si="35"/>
        <v>0.56000000000000005</v>
      </c>
      <c r="BE62" s="52">
        <f t="shared" si="36"/>
        <v>0</v>
      </c>
      <c r="BF62" s="52" t="s">
        <v>99</v>
      </c>
      <c r="BG62" s="52">
        <f t="shared" si="37"/>
        <v>0.63</v>
      </c>
      <c r="BH62" s="52" t="s">
        <v>99</v>
      </c>
      <c r="BI62" s="52">
        <f t="shared" si="38"/>
        <v>0</v>
      </c>
      <c r="BJ62" s="66" t="s">
        <v>299</v>
      </c>
    </row>
    <row r="63" spans="1:62" ht="31.5" x14ac:dyDescent="0.2">
      <c r="A63" s="13" t="s">
        <v>275</v>
      </c>
      <c r="B63" s="17" t="s">
        <v>115</v>
      </c>
      <c r="C63" s="11" t="s">
        <v>116</v>
      </c>
      <c r="D63" s="21">
        <v>2.028</v>
      </c>
      <c r="E63" s="51">
        <v>2.028</v>
      </c>
      <c r="F63" s="71" t="s">
        <v>99</v>
      </c>
      <c r="G63" s="73" t="s">
        <v>55</v>
      </c>
      <c r="H63" s="73" t="s">
        <v>55</v>
      </c>
      <c r="I63" s="73" t="s">
        <v>99</v>
      </c>
      <c r="J63" s="73" t="s">
        <v>55</v>
      </c>
      <c r="K63" s="73" t="s">
        <v>99</v>
      </c>
      <c r="L63" s="73" t="s">
        <v>55</v>
      </c>
      <c r="M63" s="71" t="s">
        <v>99</v>
      </c>
      <c r="N63" s="73" t="s">
        <v>55</v>
      </c>
      <c r="O63" s="73" t="s">
        <v>55</v>
      </c>
      <c r="P63" s="73" t="s">
        <v>99</v>
      </c>
      <c r="Q63" s="73" t="s">
        <v>55</v>
      </c>
      <c r="R63" s="73" t="s">
        <v>99</v>
      </c>
      <c r="S63" s="73" t="s">
        <v>55</v>
      </c>
      <c r="T63" s="71" t="s">
        <v>99</v>
      </c>
      <c r="U63" s="73" t="s">
        <v>61</v>
      </c>
      <c r="V63" s="73" t="s">
        <v>55</v>
      </c>
      <c r="W63" s="73" t="s">
        <v>99</v>
      </c>
      <c r="X63" s="73" t="s">
        <v>25</v>
      </c>
      <c r="Y63" s="73" t="s">
        <v>99</v>
      </c>
      <c r="Z63" s="73" t="s">
        <v>55</v>
      </c>
      <c r="AA63" s="71" t="s">
        <v>99</v>
      </c>
      <c r="AB63" s="79" t="s">
        <v>55</v>
      </c>
      <c r="AC63" s="73" t="s">
        <v>55</v>
      </c>
      <c r="AD63" s="73" t="s">
        <v>99</v>
      </c>
      <c r="AE63" s="79" t="s">
        <v>55</v>
      </c>
      <c r="AF63" s="73" t="s">
        <v>99</v>
      </c>
      <c r="AG63" s="73" t="s">
        <v>55</v>
      </c>
      <c r="AH63" s="50" t="s">
        <v>99</v>
      </c>
      <c r="AI63" s="5" t="s">
        <v>55</v>
      </c>
      <c r="AJ63" s="5" t="s">
        <v>55</v>
      </c>
      <c r="AK63" s="5" t="s">
        <v>99</v>
      </c>
      <c r="AL63" s="5" t="s">
        <v>55</v>
      </c>
      <c r="AM63" s="5" t="s">
        <v>99</v>
      </c>
      <c r="AN63" s="5" t="s">
        <v>55</v>
      </c>
      <c r="AO63" s="50" t="s">
        <v>99</v>
      </c>
      <c r="AP63" s="81" t="s">
        <v>61</v>
      </c>
      <c r="AQ63" s="81" t="s">
        <v>55</v>
      </c>
      <c r="AR63" s="81" t="s">
        <v>99</v>
      </c>
      <c r="AS63" s="79" t="s">
        <v>321</v>
      </c>
      <c r="AT63" s="81" t="s">
        <v>99</v>
      </c>
      <c r="AU63" s="5" t="s">
        <v>55</v>
      </c>
      <c r="AV63" s="50" t="s">
        <v>99</v>
      </c>
      <c r="AW63" s="52">
        <f t="shared" si="31"/>
        <v>2.028</v>
      </c>
      <c r="AX63" s="52">
        <f t="shared" si="32"/>
        <v>0</v>
      </c>
      <c r="AY63" s="52" t="s">
        <v>99</v>
      </c>
      <c r="AZ63" s="52">
        <f t="shared" si="33"/>
        <v>3.11</v>
      </c>
      <c r="BA63" s="52" t="s">
        <v>99</v>
      </c>
      <c r="BB63" s="52">
        <f t="shared" si="34"/>
        <v>0</v>
      </c>
      <c r="BC63" s="50" t="s">
        <v>99</v>
      </c>
      <c r="BD63" s="52">
        <f t="shared" si="35"/>
        <v>2.028</v>
      </c>
      <c r="BE63" s="52">
        <f t="shared" si="36"/>
        <v>0</v>
      </c>
      <c r="BF63" s="52" t="s">
        <v>99</v>
      </c>
      <c r="BG63" s="52">
        <f t="shared" si="37"/>
        <v>2.44</v>
      </c>
      <c r="BH63" s="52" t="s">
        <v>99</v>
      </c>
      <c r="BI63" s="52">
        <f t="shared" si="38"/>
        <v>0</v>
      </c>
      <c r="BJ63" s="66" t="s">
        <v>299</v>
      </c>
    </row>
    <row r="64" spans="1:62" ht="31.5" x14ac:dyDescent="0.2">
      <c r="A64" s="13" t="s">
        <v>276</v>
      </c>
      <c r="B64" s="14" t="s">
        <v>117</v>
      </c>
      <c r="C64" s="11" t="s">
        <v>118</v>
      </c>
      <c r="D64" s="21">
        <v>1.7170000000000001</v>
      </c>
      <c r="E64" s="51">
        <v>1.7170000000000001</v>
      </c>
      <c r="F64" s="71" t="s">
        <v>99</v>
      </c>
      <c r="G64" s="73" t="s">
        <v>55</v>
      </c>
      <c r="H64" s="73" t="s">
        <v>55</v>
      </c>
      <c r="I64" s="73" t="s">
        <v>99</v>
      </c>
      <c r="J64" s="73" t="s">
        <v>55</v>
      </c>
      <c r="K64" s="73" t="s">
        <v>99</v>
      </c>
      <c r="L64" s="73" t="s">
        <v>55</v>
      </c>
      <c r="M64" s="71" t="s">
        <v>99</v>
      </c>
      <c r="N64" s="73" t="s">
        <v>55</v>
      </c>
      <c r="O64" s="73" t="s">
        <v>55</v>
      </c>
      <c r="P64" s="73" t="s">
        <v>99</v>
      </c>
      <c r="Q64" s="73" t="s">
        <v>55</v>
      </c>
      <c r="R64" s="73" t="s">
        <v>99</v>
      </c>
      <c r="S64" s="73" t="s">
        <v>55</v>
      </c>
      <c r="T64" s="71" t="s">
        <v>99</v>
      </c>
      <c r="U64" s="73" t="s">
        <v>62</v>
      </c>
      <c r="V64" s="73" t="s">
        <v>55</v>
      </c>
      <c r="W64" s="73" t="s">
        <v>99</v>
      </c>
      <c r="X64" s="73" t="s">
        <v>26</v>
      </c>
      <c r="Y64" s="73" t="s">
        <v>99</v>
      </c>
      <c r="Z64" s="73" t="s">
        <v>55</v>
      </c>
      <c r="AA64" s="71" t="s">
        <v>99</v>
      </c>
      <c r="AB64" s="79" t="s">
        <v>55</v>
      </c>
      <c r="AC64" s="73" t="s">
        <v>55</v>
      </c>
      <c r="AD64" s="73" t="s">
        <v>99</v>
      </c>
      <c r="AE64" s="79" t="s">
        <v>55</v>
      </c>
      <c r="AF64" s="73" t="s">
        <v>99</v>
      </c>
      <c r="AG64" s="73" t="s">
        <v>55</v>
      </c>
      <c r="AH64" s="50" t="s">
        <v>99</v>
      </c>
      <c r="AI64" s="5" t="s">
        <v>55</v>
      </c>
      <c r="AJ64" s="5" t="s">
        <v>55</v>
      </c>
      <c r="AK64" s="5" t="s">
        <v>99</v>
      </c>
      <c r="AL64" s="5" t="s">
        <v>55</v>
      </c>
      <c r="AM64" s="5" t="s">
        <v>99</v>
      </c>
      <c r="AN64" s="5" t="s">
        <v>55</v>
      </c>
      <c r="AO64" s="50" t="s">
        <v>99</v>
      </c>
      <c r="AP64" s="81" t="s">
        <v>62</v>
      </c>
      <c r="AQ64" s="81" t="s">
        <v>55</v>
      </c>
      <c r="AR64" s="81" t="s">
        <v>99</v>
      </c>
      <c r="AS64" s="81" t="s">
        <v>26</v>
      </c>
      <c r="AT64" s="81" t="s">
        <v>99</v>
      </c>
      <c r="AU64" s="5" t="s">
        <v>55</v>
      </c>
      <c r="AV64" s="50" t="s">
        <v>99</v>
      </c>
      <c r="AW64" s="52">
        <f t="shared" si="31"/>
        <v>1.7170000000000001</v>
      </c>
      <c r="AX64" s="52">
        <f t="shared" si="32"/>
        <v>0</v>
      </c>
      <c r="AY64" s="52" t="s">
        <v>99</v>
      </c>
      <c r="AZ64" s="52">
        <f t="shared" si="33"/>
        <v>0.91500000000000004</v>
      </c>
      <c r="BA64" s="52" t="s">
        <v>99</v>
      </c>
      <c r="BB64" s="52">
        <f t="shared" si="34"/>
        <v>0</v>
      </c>
      <c r="BC64" s="50" t="s">
        <v>99</v>
      </c>
      <c r="BD64" s="52">
        <f t="shared" si="35"/>
        <v>1.7170000000000001</v>
      </c>
      <c r="BE64" s="52">
        <f t="shared" si="36"/>
        <v>0</v>
      </c>
      <c r="BF64" s="52" t="s">
        <v>99</v>
      </c>
      <c r="BG64" s="52">
        <f t="shared" si="37"/>
        <v>0.91500000000000004</v>
      </c>
      <c r="BH64" s="52" t="s">
        <v>99</v>
      </c>
      <c r="BI64" s="52">
        <f t="shared" si="38"/>
        <v>0</v>
      </c>
      <c r="BJ64" s="66" t="s">
        <v>299</v>
      </c>
    </row>
    <row r="65" spans="1:62" ht="31.5" x14ac:dyDescent="0.2">
      <c r="A65" s="13" t="s">
        <v>277</v>
      </c>
      <c r="B65" s="14" t="s">
        <v>119</v>
      </c>
      <c r="C65" s="11" t="s">
        <v>120</v>
      </c>
      <c r="D65" s="21">
        <v>4.3600000000000003</v>
      </c>
      <c r="E65" s="51">
        <v>4.3600000000000003</v>
      </c>
      <c r="F65" s="71" t="s">
        <v>99</v>
      </c>
      <c r="G65" s="73" t="s">
        <v>55</v>
      </c>
      <c r="H65" s="73" t="s">
        <v>55</v>
      </c>
      <c r="I65" s="73" t="s">
        <v>99</v>
      </c>
      <c r="J65" s="73" t="s">
        <v>55</v>
      </c>
      <c r="K65" s="73" t="s">
        <v>99</v>
      </c>
      <c r="L65" s="73" t="s">
        <v>55</v>
      </c>
      <c r="M65" s="71" t="s">
        <v>99</v>
      </c>
      <c r="N65" s="73" t="s">
        <v>55</v>
      </c>
      <c r="O65" s="73" t="s">
        <v>55</v>
      </c>
      <c r="P65" s="73" t="s">
        <v>99</v>
      </c>
      <c r="Q65" s="73" t="s">
        <v>55</v>
      </c>
      <c r="R65" s="73" t="s">
        <v>99</v>
      </c>
      <c r="S65" s="73" t="s">
        <v>55</v>
      </c>
      <c r="T65" s="71" t="s">
        <v>99</v>
      </c>
      <c r="U65" s="73" t="s">
        <v>55</v>
      </c>
      <c r="V65" s="73" t="s">
        <v>55</v>
      </c>
      <c r="W65" s="73" t="s">
        <v>99</v>
      </c>
      <c r="X65" s="73" t="s">
        <v>55</v>
      </c>
      <c r="Y65" s="73" t="s">
        <v>99</v>
      </c>
      <c r="Z65" s="73" t="s">
        <v>55</v>
      </c>
      <c r="AA65" s="71" t="s">
        <v>99</v>
      </c>
      <c r="AB65" s="73" t="s">
        <v>55</v>
      </c>
      <c r="AC65" s="73" t="s">
        <v>55</v>
      </c>
      <c r="AD65" s="73" t="s">
        <v>99</v>
      </c>
      <c r="AE65" s="73" t="s">
        <v>55</v>
      </c>
      <c r="AF65" s="73" t="s">
        <v>99</v>
      </c>
      <c r="AG65" s="73" t="s">
        <v>55</v>
      </c>
      <c r="AH65" s="50" t="s">
        <v>99</v>
      </c>
      <c r="AI65" s="5" t="s">
        <v>64</v>
      </c>
      <c r="AJ65" s="5" t="s">
        <v>55</v>
      </c>
      <c r="AK65" s="5" t="s">
        <v>99</v>
      </c>
      <c r="AL65" s="5" t="s">
        <v>27</v>
      </c>
      <c r="AM65" s="5" t="s">
        <v>99</v>
      </c>
      <c r="AN65" s="5" t="s">
        <v>55</v>
      </c>
      <c r="AO65" s="50" t="s">
        <v>99</v>
      </c>
      <c r="AP65" s="5" t="s">
        <v>64</v>
      </c>
      <c r="AQ65" s="5" t="s">
        <v>55</v>
      </c>
      <c r="AR65" s="5" t="s">
        <v>99</v>
      </c>
      <c r="AS65" s="5" t="s">
        <v>27</v>
      </c>
      <c r="AT65" s="5" t="s">
        <v>99</v>
      </c>
      <c r="AU65" s="5" t="s">
        <v>55</v>
      </c>
      <c r="AV65" s="50" t="s">
        <v>99</v>
      </c>
      <c r="AW65" s="52">
        <f t="shared" si="31"/>
        <v>4.3600000000000003</v>
      </c>
      <c r="AX65" s="52">
        <f t="shared" si="32"/>
        <v>0</v>
      </c>
      <c r="AY65" s="52" t="s">
        <v>99</v>
      </c>
      <c r="AZ65" s="52">
        <f t="shared" si="33"/>
        <v>2.2549999999999999</v>
      </c>
      <c r="BA65" s="52" t="s">
        <v>99</v>
      </c>
      <c r="BB65" s="52">
        <f t="shared" si="34"/>
        <v>0</v>
      </c>
      <c r="BC65" s="50" t="s">
        <v>99</v>
      </c>
      <c r="BD65" s="52">
        <f t="shared" si="35"/>
        <v>4.3600000000000003</v>
      </c>
      <c r="BE65" s="52">
        <f t="shared" si="36"/>
        <v>0</v>
      </c>
      <c r="BF65" s="52" t="s">
        <v>99</v>
      </c>
      <c r="BG65" s="52">
        <f t="shared" si="37"/>
        <v>2.2549999999999999</v>
      </c>
      <c r="BH65" s="52" t="s">
        <v>99</v>
      </c>
      <c r="BI65" s="52">
        <f t="shared" si="38"/>
        <v>0</v>
      </c>
      <c r="BJ65" s="66" t="s">
        <v>299</v>
      </c>
    </row>
    <row r="66" spans="1:62" ht="31.5" x14ac:dyDescent="0.2">
      <c r="A66" s="13" t="s">
        <v>278</v>
      </c>
      <c r="B66" s="14" t="s">
        <v>279</v>
      </c>
      <c r="C66" s="11" t="s">
        <v>121</v>
      </c>
      <c r="D66" s="21">
        <v>7.423</v>
      </c>
      <c r="E66" s="51">
        <v>7.423</v>
      </c>
      <c r="F66" s="71" t="s">
        <v>99</v>
      </c>
      <c r="G66" s="73" t="s">
        <v>55</v>
      </c>
      <c r="H66" s="73" t="s">
        <v>55</v>
      </c>
      <c r="I66" s="73" t="s">
        <v>99</v>
      </c>
      <c r="J66" s="73" t="s">
        <v>55</v>
      </c>
      <c r="K66" s="73" t="s">
        <v>99</v>
      </c>
      <c r="L66" s="73" t="s">
        <v>55</v>
      </c>
      <c r="M66" s="71" t="s">
        <v>99</v>
      </c>
      <c r="N66" s="73" t="s">
        <v>55</v>
      </c>
      <c r="O66" s="73" t="s">
        <v>55</v>
      </c>
      <c r="P66" s="73" t="s">
        <v>99</v>
      </c>
      <c r="Q66" s="73" t="s">
        <v>55</v>
      </c>
      <c r="R66" s="73" t="s">
        <v>99</v>
      </c>
      <c r="S66" s="73" t="s">
        <v>55</v>
      </c>
      <c r="T66" s="71" t="s">
        <v>99</v>
      </c>
      <c r="U66" s="73" t="s">
        <v>55</v>
      </c>
      <c r="V66" s="73" t="s">
        <v>55</v>
      </c>
      <c r="W66" s="73" t="s">
        <v>99</v>
      </c>
      <c r="X66" s="73" t="s">
        <v>55</v>
      </c>
      <c r="Y66" s="73" t="s">
        <v>99</v>
      </c>
      <c r="Z66" s="73" t="s">
        <v>55</v>
      </c>
      <c r="AA66" s="71" t="s">
        <v>99</v>
      </c>
      <c r="AB66" s="73" t="s">
        <v>55</v>
      </c>
      <c r="AC66" s="73" t="s">
        <v>55</v>
      </c>
      <c r="AD66" s="73" t="s">
        <v>99</v>
      </c>
      <c r="AE66" s="73" t="s">
        <v>55</v>
      </c>
      <c r="AF66" s="73" t="s">
        <v>99</v>
      </c>
      <c r="AG66" s="73" t="s">
        <v>55</v>
      </c>
      <c r="AH66" s="49" t="s">
        <v>99</v>
      </c>
      <c r="AI66" s="5" t="s">
        <v>65</v>
      </c>
      <c r="AJ66" s="5" t="s">
        <v>55</v>
      </c>
      <c r="AK66" s="5" t="s">
        <v>99</v>
      </c>
      <c r="AL66" s="5" t="s">
        <v>28</v>
      </c>
      <c r="AM66" s="5" t="s">
        <v>99</v>
      </c>
      <c r="AN66" s="5" t="s">
        <v>55</v>
      </c>
      <c r="AO66" s="49" t="s">
        <v>99</v>
      </c>
      <c r="AP66" s="5" t="s">
        <v>65</v>
      </c>
      <c r="AQ66" s="5" t="s">
        <v>55</v>
      </c>
      <c r="AR66" s="5" t="s">
        <v>99</v>
      </c>
      <c r="AS66" s="5" t="s">
        <v>28</v>
      </c>
      <c r="AT66" s="5" t="s">
        <v>99</v>
      </c>
      <c r="AU66" s="5" t="s">
        <v>55</v>
      </c>
      <c r="AV66" s="50" t="s">
        <v>99</v>
      </c>
      <c r="AW66" s="52">
        <f t="shared" si="31"/>
        <v>7.423</v>
      </c>
      <c r="AX66" s="52">
        <f t="shared" si="32"/>
        <v>0</v>
      </c>
      <c r="AY66" s="52" t="s">
        <v>99</v>
      </c>
      <c r="AZ66" s="52">
        <f t="shared" si="33"/>
        <v>4.0999999999999996</v>
      </c>
      <c r="BA66" s="52" t="s">
        <v>99</v>
      </c>
      <c r="BB66" s="52">
        <f t="shared" si="34"/>
        <v>0</v>
      </c>
      <c r="BC66" s="50" t="s">
        <v>99</v>
      </c>
      <c r="BD66" s="52">
        <f t="shared" si="35"/>
        <v>7.423</v>
      </c>
      <c r="BE66" s="52">
        <f t="shared" si="36"/>
        <v>0</v>
      </c>
      <c r="BF66" s="52" t="s">
        <v>99</v>
      </c>
      <c r="BG66" s="52">
        <f t="shared" si="37"/>
        <v>4.0999999999999996</v>
      </c>
      <c r="BH66" s="52" t="s">
        <v>99</v>
      </c>
      <c r="BI66" s="52">
        <f t="shared" si="38"/>
        <v>0</v>
      </c>
      <c r="BJ66" s="66" t="s">
        <v>299</v>
      </c>
    </row>
    <row r="67" spans="1:62" ht="31.5" x14ac:dyDescent="0.2">
      <c r="A67" s="13" t="s">
        <v>280</v>
      </c>
      <c r="B67" s="14" t="s">
        <v>122</v>
      </c>
      <c r="C67" s="11" t="s">
        <v>123</v>
      </c>
      <c r="D67" s="21">
        <v>1.8220000000000001</v>
      </c>
      <c r="E67" s="77">
        <v>0</v>
      </c>
      <c r="F67" s="71" t="s">
        <v>99</v>
      </c>
      <c r="G67" s="73" t="s">
        <v>55</v>
      </c>
      <c r="H67" s="73" t="s">
        <v>55</v>
      </c>
      <c r="I67" s="73" t="s">
        <v>99</v>
      </c>
      <c r="J67" s="73" t="s">
        <v>55</v>
      </c>
      <c r="K67" s="73" t="s">
        <v>99</v>
      </c>
      <c r="L67" s="73" t="s">
        <v>55</v>
      </c>
      <c r="M67" s="71" t="s">
        <v>99</v>
      </c>
      <c r="N67" s="73" t="s">
        <v>55</v>
      </c>
      <c r="O67" s="73" t="s">
        <v>55</v>
      </c>
      <c r="P67" s="73" t="s">
        <v>99</v>
      </c>
      <c r="Q67" s="73" t="s">
        <v>55</v>
      </c>
      <c r="R67" s="73" t="s">
        <v>99</v>
      </c>
      <c r="S67" s="73" t="s">
        <v>55</v>
      </c>
      <c r="T67" s="71" t="s">
        <v>99</v>
      </c>
      <c r="U67" s="73" t="s">
        <v>55</v>
      </c>
      <c r="V67" s="73" t="s">
        <v>55</v>
      </c>
      <c r="W67" s="73" t="s">
        <v>99</v>
      </c>
      <c r="X67" s="73" t="s">
        <v>55</v>
      </c>
      <c r="Y67" s="73" t="s">
        <v>99</v>
      </c>
      <c r="Z67" s="73" t="s">
        <v>55</v>
      </c>
      <c r="AA67" s="71" t="s">
        <v>99</v>
      </c>
      <c r="AB67" s="73" t="s">
        <v>55</v>
      </c>
      <c r="AC67" s="73" t="s">
        <v>55</v>
      </c>
      <c r="AD67" s="73" t="s">
        <v>99</v>
      </c>
      <c r="AE67" s="73" t="s">
        <v>55</v>
      </c>
      <c r="AF67" s="73" t="s">
        <v>99</v>
      </c>
      <c r="AG67" s="73" t="s">
        <v>55</v>
      </c>
      <c r="AH67" s="50" t="s">
        <v>99</v>
      </c>
      <c r="AI67" s="5" t="s">
        <v>66</v>
      </c>
      <c r="AJ67" s="5" t="s">
        <v>55</v>
      </c>
      <c r="AK67" s="5" t="s">
        <v>99</v>
      </c>
      <c r="AL67" s="5" t="s">
        <v>29</v>
      </c>
      <c r="AM67" s="5" t="s">
        <v>99</v>
      </c>
      <c r="AN67" s="5" t="s">
        <v>55</v>
      </c>
      <c r="AO67" s="50" t="s">
        <v>99</v>
      </c>
      <c r="AP67" s="79" t="s">
        <v>55</v>
      </c>
      <c r="AQ67" s="81" t="s">
        <v>55</v>
      </c>
      <c r="AR67" s="81" t="s">
        <v>99</v>
      </c>
      <c r="AS67" s="79" t="s">
        <v>55</v>
      </c>
      <c r="AT67" s="81" t="s">
        <v>99</v>
      </c>
      <c r="AU67" s="5" t="s">
        <v>55</v>
      </c>
      <c r="AV67" s="50" t="s">
        <v>99</v>
      </c>
      <c r="AW67" s="52">
        <f t="shared" si="31"/>
        <v>1.8220000000000001</v>
      </c>
      <c r="AX67" s="52">
        <f t="shared" si="32"/>
        <v>0</v>
      </c>
      <c r="AY67" s="52" t="s">
        <v>99</v>
      </c>
      <c r="AZ67" s="52">
        <f t="shared" si="33"/>
        <v>0.76</v>
      </c>
      <c r="BA67" s="52" t="s">
        <v>99</v>
      </c>
      <c r="BB67" s="52">
        <f t="shared" si="34"/>
        <v>0</v>
      </c>
      <c r="BC67" s="50" t="s">
        <v>99</v>
      </c>
      <c r="BD67" s="108">
        <f t="shared" si="35"/>
        <v>0</v>
      </c>
      <c r="BE67" s="108">
        <f t="shared" si="36"/>
        <v>0</v>
      </c>
      <c r="BF67" s="108" t="s">
        <v>99</v>
      </c>
      <c r="BG67" s="108">
        <f t="shared" si="37"/>
        <v>0</v>
      </c>
      <c r="BH67" s="108" t="s">
        <v>99</v>
      </c>
      <c r="BI67" s="108">
        <f t="shared" si="38"/>
        <v>0</v>
      </c>
      <c r="BJ67" s="66" t="s">
        <v>299</v>
      </c>
    </row>
    <row r="68" spans="1:62" x14ac:dyDescent="0.2">
      <c r="A68" s="13" t="s">
        <v>281</v>
      </c>
      <c r="B68" s="14" t="s">
        <v>124</v>
      </c>
      <c r="C68" s="11" t="s">
        <v>125</v>
      </c>
      <c r="D68" s="21">
        <v>0.32400000000000001</v>
      </c>
      <c r="E68" s="77">
        <v>0</v>
      </c>
      <c r="F68" s="71" t="s">
        <v>99</v>
      </c>
      <c r="G68" s="73" t="s">
        <v>55</v>
      </c>
      <c r="H68" s="73" t="s">
        <v>55</v>
      </c>
      <c r="I68" s="73" t="s">
        <v>99</v>
      </c>
      <c r="J68" s="73" t="s">
        <v>55</v>
      </c>
      <c r="K68" s="73" t="s">
        <v>99</v>
      </c>
      <c r="L68" s="73" t="s">
        <v>55</v>
      </c>
      <c r="M68" s="71" t="s">
        <v>99</v>
      </c>
      <c r="N68" s="73" t="s">
        <v>55</v>
      </c>
      <c r="O68" s="73" t="s">
        <v>55</v>
      </c>
      <c r="P68" s="73" t="s">
        <v>99</v>
      </c>
      <c r="Q68" s="73" t="s">
        <v>55</v>
      </c>
      <c r="R68" s="73" t="s">
        <v>99</v>
      </c>
      <c r="S68" s="73" t="s">
        <v>55</v>
      </c>
      <c r="T68" s="71" t="s">
        <v>99</v>
      </c>
      <c r="U68" s="73" t="s">
        <v>55</v>
      </c>
      <c r="V68" s="73" t="s">
        <v>55</v>
      </c>
      <c r="W68" s="73" t="s">
        <v>99</v>
      </c>
      <c r="X68" s="73" t="s">
        <v>55</v>
      </c>
      <c r="Y68" s="73" t="s">
        <v>99</v>
      </c>
      <c r="Z68" s="73" t="s">
        <v>55</v>
      </c>
      <c r="AA68" s="71" t="s">
        <v>99</v>
      </c>
      <c r="AB68" s="73" t="s">
        <v>55</v>
      </c>
      <c r="AC68" s="73" t="s">
        <v>55</v>
      </c>
      <c r="AD68" s="73" t="s">
        <v>99</v>
      </c>
      <c r="AE68" s="73" t="s">
        <v>55</v>
      </c>
      <c r="AF68" s="73" t="s">
        <v>99</v>
      </c>
      <c r="AG68" s="73" t="s">
        <v>55</v>
      </c>
      <c r="AH68" s="50" t="s">
        <v>99</v>
      </c>
      <c r="AI68" s="5" t="s">
        <v>67</v>
      </c>
      <c r="AJ68" s="5" t="s">
        <v>55</v>
      </c>
      <c r="AK68" s="5" t="s">
        <v>99</v>
      </c>
      <c r="AL68" s="5" t="s">
        <v>18</v>
      </c>
      <c r="AM68" s="5" t="s">
        <v>99</v>
      </c>
      <c r="AN68" s="5" t="s">
        <v>55</v>
      </c>
      <c r="AO68" s="50" t="s">
        <v>99</v>
      </c>
      <c r="AP68" s="79" t="s">
        <v>55</v>
      </c>
      <c r="AQ68" s="81" t="s">
        <v>55</v>
      </c>
      <c r="AR68" s="81" t="s">
        <v>99</v>
      </c>
      <c r="AS68" s="79" t="s">
        <v>55</v>
      </c>
      <c r="AT68" s="81" t="s">
        <v>99</v>
      </c>
      <c r="AU68" s="5" t="s">
        <v>55</v>
      </c>
      <c r="AV68" s="50" t="s">
        <v>99</v>
      </c>
      <c r="AW68" s="52">
        <f t="shared" si="31"/>
        <v>0.32400000000000001</v>
      </c>
      <c r="AX68" s="52">
        <f t="shared" si="32"/>
        <v>0</v>
      </c>
      <c r="AY68" s="52" t="s">
        <v>99</v>
      </c>
      <c r="AZ68" s="52">
        <f t="shared" si="33"/>
        <v>0.16</v>
      </c>
      <c r="BA68" s="52" t="s">
        <v>99</v>
      </c>
      <c r="BB68" s="52">
        <f t="shared" si="34"/>
        <v>0</v>
      </c>
      <c r="BC68" s="50" t="s">
        <v>99</v>
      </c>
      <c r="BD68" s="108">
        <f t="shared" si="35"/>
        <v>0</v>
      </c>
      <c r="BE68" s="108">
        <f t="shared" si="36"/>
        <v>0</v>
      </c>
      <c r="BF68" s="108" t="s">
        <v>99</v>
      </c>
      <c r="BG68" s="108">
        <f t="shared" si="37"/>
        <v>0</v>
      </c>
      <c r="BH68" s="108" t="s">
        <v>99</v>
      </c>
      <c r="BI68" s="108">
        <f t="shared" si="38"/>
        <v>0</v>
      </c>
      <c r="BJ68" s="66" t="s">
        <v>299</v>
      </c>
    </row>
    <row r="69" spans="1:62" x14ac:dyDescent="0.2">
      <c r="A69" s="13" t="s">
        <v>282</v>
      </c>
      <c r="B69" s="14" t="s">
        <v>308</v>
      </c>
      <c r="C69" s="11" t="s">
        <v>126</v>
      </c>
      <c r="D69" s="21">
        <v>1.254</v>
      </c>
      <c r="E69" s="82">
        <v>0</v>
      </c>
      <c r="F69" s="71" t="s">
        <v>99</v>
      </c>
      <c r="G69" s="73" t="s">
        <v>55</v>
      </c>
      <c r="H69" s="73" t="s">
        <v>55</v>
      </c>
      <c r="I69" s="73" t="s">
        <v>99</v>
      </c>
      <c r="J69" s="73" t="s">
        <v>55</v>
      </c>
      <c r="K69" s="73" t="s">
        <v>99</v>
      </c>
      <c r="L69" s="73" t="s">
        <v>55</v>
      </c>
      <c r="M69" s="71" t="s">
        <v>99</v>
      </c>
      <c r="N69" s="73" t="s">
        <v>55</v>
      </c>
      <c r="O69" s="73" t="s">
        <v>55</v>
      </c>
      <c r="P69" s="73" t="s">
        <v>99</v>
      </c>
      <c r="Q69" s="73" t="s">
        <v>55</v>
      </c>
      <c r="R69" s="73" t="s">
        <v>99</v>
      </c>
      <c r="S69" s="73" t="s">
        <v>55</v>
      </c>
      <c r="T69" s="71" t="s">
        <v>99</v>
      </c>
      <c r="U69" s="73" t="s">
        <v>55</v>
      </c>
      <c r="V69" s="73" t="s">
        <v>55</v>
      </c>
      <c r="W69" s="73" t="s">
        <v>99</v>
      </c>
      <c r="X69" s="73" t="s">
        <v>55</v>
      </c>
      <c r="Y69" s="73" t="s">
        <v>99</v>
      </c>
      <c r="Z69" s="73" t="s">
        <v>55</v>
      </c>
      <c r="AA69" s="71" t="s">
        <v>99</v>
      </c>
      <c r="AB69" s="73" t="s">
        <v>55</v>
      </c>
      <c r="AC69" s="73" t="s">
        <v>55</v>
      </c>
      <c r="AD69" s="73" t="s">
        <v>99</v>
      </c>
      <c r="AE69" s="73" t="s">
        <v>55</v>
      </c>
      <c r="AF69" s="73" t="s">
        <v>99</v>
      </c>
      <c r="AG69" s="73" t="s">
        <v>55</v>
      </c>
      <c r="AH69" s="50" t="s">
        <v>99</v>
      </c>
      <c r="AI69" s="5" t="s">
        <v>68</v>
      </c>
      <c r="AJ69" s="5" t="s">
        <v>55</v>
      </c>
      <c r="AK69" s="5" t="s">
        <v>99</v>
      </c>
      <c r="AL69" s="5" t="s">
        <v>30</v>
      </c>
      <c r="AM69" s="5" t="s">
        <v>99</v>
      </c>
      <c r="AN69" s="5" t="s">
        <v>55</v>
      </c>
      <c r="AO69" s="50" t="s">
        <v>99</v>
      </c>
      <c r="AP69" s="79" t="s">
        <v>55</v>
      </c>
      <c r="AQ69" s="81" t="s">
        <v>55</v>
      </c>
      <c r="AR69" s="81" t="s">
        <v>99</v>
      </c>
      <c r="AS69" s="79" t="s">
        <v>55</v>
      </c>
      <c r="AT69" s="81" t="s">
        <v>99</v>
      </c>
      <c r="AU69" s="5" t="s">
        <v>55</v>
      </c>
      <c r="AV69" s="50" t="s">
        <v>99</v>
      </c>
      <c r="AW69" s="52">
        <f t="shared" si="31"/>
        <v>1.254</v>
      </c>
      <c r="AX69" s="52">
        <f t="shared" si="32"/>
        <v>0</v>
      </c>
      <c r="AY69" s="52" t="s">
        <v>99</v>
      </c>
      <c r="AZ69" s="52">
        <f t="shared" si="33"/>
        <v>0.55000000000000004</v>
      </c>
      <c r="BA69" s="52" t="s">
        <v>99</v>
      </c>
      <c r="BB69" s="52">
        <f t="shared" si="34"/>
        <v>0</v>
      </c>
      <c r="BC69" s="50" t="s">
        <v>99</v>
      </c>
      <c r="BD69" s="108">
        <f t="shared" si="35"/>
        <v>0</v>
      </c>
      <c r="BE69" s="108">
        <f t="shared" si="36"/>
        <v>0</v>
      </c>
      <c r="BF69" s="108" t="s">
        <v>99</v>
      </c>
      <c r="BG69" s="108">
        <f t="shared" si="37"/>
        <v>0</v>
      </c>
      <c r="BH69" s="108" t="s">
        <v>99</v>
      </c>
      <c r="BI69" s="108">
        <f t="shared" si="38"/>
        <v>0</v>
      </c>
      <c r="BJ69" s="66" t="s">
        <v>299</v>
      </c>
    </row>
    <row r="70" spans="1:62" ht="31.5" x14ac:dyDescent="0.2">
      <c r="A70" s="27" t="s">
        <v>127</v>
      </c>
      <c r="B70" s="28" t="s">
        <v>128</v>
      </c>
      <c r="C70" s="10" t="s">
        <v>34</v>
      </c>
      <c r="D70" s="21">
        <f>D71</f>
        <v>3.117</v>
      </c>
      <c r="E70" s="21">
        <f>E71</f>
        <v>3.117</v>
      </c>
      <c r="F70" s="71" t="s">
        <v>99</v>
      </c>
      <c r="G70" s="73" t="str">
        <f>G71</f>
        <v>0</v>
      </c>
      <c r="H70" s="73" t="str">
        <f>H71</f>
        <v>0</v>
      </c>
      <c r="I70" s="73" t="s">
        <v>99</v>
      </c>
      <c r="J70" s="73" t="str">
        <f>J71</f>
        <v>0</v>
      </c>
      <c r="K70" s="73" t="s">
        <v>99</v>
      </c>
      <c r="L70" s="73" t="str">
        <f>L71</f>
        <v>0</v>
      </c>
      <c r="M70" s="71" t="s">
        <v>99</v>
      </c>
      <c r="N70" s="73" t="str">
        <f>N71</f>
        <v>0</v>
      </c>
      <c r="O70" s="73" t="str">
        <f>O71</f>
        <v>0</v>
      </c>
      <c r="P70" s="73" t="s">
        <v>99</v>
      </c>
      <c r="Q70" s="73" t="str">
        <f>Q71</f>
        <v>0</v>
      </c>
      <c r="R70" s="73" t="s">
        <v>99</v>
      </c>
      <c r="S70" s="73" t="str">
        <f>S71</f>
        <v>0</v>
      </c>
      <c r="T70" s="71" t="s">
        <v>99</v>
      </c>
      <c r="U70" s="73" t="str">
        <f>U71</f>
        <v>0</v>
      </c>
      <c r="V70" s="73" t="str">
        <f>V71</f>
        <v>0</v>
      </c>
      <c r="W70" s="73" t="s">
        <v>99</v>
      </c>
      <c r="X70" s="73" t="str">
        <f>X71</f>
        <v>0</v>
      </c>
      <c r="Y70" s="73" t="s">
        <v>99</v>
      </c>
      <c r="Z70" s="73" t="str">
        <f>Z71</f>
        <v>0</v>
      </c>
      <c r="AA70" s="71" t="s">
        <v>99</v>
      </c>
      <c r="AB70" s="73" t="str">
        <f>AB71</f>
        <v>0</v>
      </c>
      <c r="AC70" s="73" t="str">
        <f>AC71</f>
        <v>0</v>
      </c>
      <c r="AD70" s="73" t="s">
        <v>99</v>
      </c>
      <c r="AE70" s="73" t="str">
        <f>AE71</f>
        <v>0</v>
      </c>
      <c r="AF70" s="73" t="s">
        <v>99</v>
      </c>
      <c r="AG70" s="73" t="str">
        <f>AG71</f>
        <v>0</v>
      </c>
      <c r="AH70" s="50" t="s">
        <v>99</v>
      </c>
      <c r="AI70" s="5" t="str">
        <f>AI71</f>
        <v>0</v>
      </c>
      <c r="AJ70" s="5" t="str">
        <f>AJ71</f>
        <v>0</v>
      </c>
      <c r="AK70" s="5" t="s">
        <v>99</v>
      </c>
      <c r="AL70" s="5" t="str">
        <f>AL71</f>
        <v>0</v>
      </c>
      <c r="AM70" s="5" t="s">
        <v>99</v>
      </c>
      <c r="AN70" s="5" t="str">
        <f>AN71</f>
        <v>0</v>
      </c>
      <c r="AO70" s="50" t="s">
        <v>99</v>
      </c>
      <c r="AP70" s="5" t="str">
        <f>AP71</f>
        <v>0</v>
      </c>
      <c r="AQ70" s="5" t="str">
        <f>AQ71</f>
        <v>0</v>
      </c>
      <c r="AR70" s="5" t="s">
        <v>99</v>
      </c>
      <c r="AS70" s="5" t="str">
        <f>AS71</f>
        <v>0</v>
      </c>
      <c r="AT70" s="5" t="s">
        <v>99</v>
      </c>
      <c r="AU70" s="5" t="str">
        <f>AU71</f>
        <v>0</v>
      </c>
      <c r="AV70" s="50" t="s">
        <v>99</v>
      </c>
      <c r="AW70" s="52">
        <f>AW71</f>
        <v>0</v>
      </c>
      <c r="AX70" s="52">
        <f>AX71</f>
        <v>0</v>
      </c>
      <c r="AY70" s="52" t="s">
        <v>99</v>
      </c>
      <c r="AZ70" s="52">
        <f>AZ71</f>
        <v>0</v>
      </c>
      <c r="BA70" s="52" t="s">
        <v>99</v>
      </c>
      <c r="BB70" s="52">
        <f>BB71</f>
        <v>0</v>
      </c>
      <c r="BC70" s="50" t="s">
        <v>99</v>
      </c>
      <c r="BD70" s="52">
        <f t="shared" si="35"/>
        <v>0</v>
      </c>
      <c r="BE70" s="52">
        <f t="shared" si="36"/>
        <v>0</v>
      </c>
      <c r="BF70" s="52" t="s">
        <v>99</v>
      </c>
      <c r="BG70" s="52">
        <f t="shared" si="37"/>
        <v>0</v>
      </c>
      <c r="BH70" s="52" t="s">
        <v>99</v>
      </c>
      <c r="BI70" s="52">
        <f t="shared" si="38"/>
        <v>0</v>
      </c>
      <c r="BJ70" s="66" t="s">
        <v>299</v>
      </c>
    </row>
    <row r="71" spans="1:62" ht="31.5" x14ac:dyDescent="0.2">
      <c r="A71" s="13" t="s">
        <v>283</v>
      </c>
      <c r="B71" s="14" t="s">
        <v>129</v>
      </c>
      <c r="C71" s="11" t="s">
        <v>130</v>
      </c>
      <c r="D71" s="21">
        <v>3.117</v>
      </c>
      <c r="E71" s="21">
        <v>3.117</v>
      </c>
      <c r="F71" s="71" t="s">
        <v>99</v>
      </c>
      <c r="G71" s="73" t="s">
        <v>55</v>
      </c>
      <c r="H71" s="73" t="s">
        <v>55</v>
      </c>
      <c r="I71" s="73" t="s">
        <v>99</v>
      </c>
      <c r="J71" s="73" t="s">
        <v>55</v>
      </c>
      <c r="K71" s="73" t="s">
        <v>99</v>
      </c>
      <c r="L71" s="73" t="s">
        <v>55</v>
      </c>
      <c r="M71" s="71" t="s">
        <v>99</v>
      </c>
      <c r="N71" s="73" t="s">
        <v>55</v>
      </c>
      <c r="O71" s="73" t="s">
        <v>55</v>
      </c>
      <c r="P71" s="73" t="s">
        <v>99</v>
      </c>
      <c r="Q71" s="73" t="s">
        <v>55</v>
      </c>
      <c r="R71" s="73" t="s">
        <v>99</v>
      </c>
      <c r="S71" s="73" t="s">
        <v>55</v>
      </c>
      <c r="T71" s="71" t="s">
        <v>99</v>
      </c>
      <c r="U71" s="73" t="s">
        <v>55</v>
      </c>
      <c r="V71" s="73" t="s">
        <v>55</v>
      </c>
      <c r="W71" s="73" t="s">
        <v>99</v>
      </c>
      <c r="X71" s="73" t="s">
        <v>55</v>
      </c>
      <c r="Y71" s="73" t="s">
        <v>99</v>
      </c>
      <c r="Z71" s="73" t="s">
        <v>55</v>
      </c>
      <c r="AA71" s="71" t="s">
        <v>99</v>
      </c>
      <c r="AB71" s="73" t="s">
        <v>55</v>
      </c>
      <c r="AC71" s="73" t="s">
        <v>55</v>
      </c>
      <c r="AD71" s="73" t="s">
        <v>99</v>
      </c>
      <c r="AE71" s="73" t="s">
        <v>55</v>
      </c>
      <c r="AF71" s="73" t="s">
        <v>99</v>
      </c>
      <c r="AG71" s="73" t="s">
        <v>55</v>
      </c>
      <c r="AH71" s="50" t="s">
        <v>99</v>
      </c>
      <c r="AI71" s="5" t="s">
        <v>55</v>
      </c>
      <c r="AJ71" s="5" t="s">
        <v>55</v>
      </c>
      <c r="AK71" s="5" t="s">
        <v>99</v>
      </c>
      <c r="AL71" s="5" t="s">
        <v>55</v>
      </c>
      <c r="AM71" s="5" t="s">
        <v>99</v>
      </c>
      <c r="AN71" s="5" t="s">
        <v>55</v>
      </c>
      <c r="AO71" s="50" t="s">
        <v>99</v>
      </c>
      <c r="AP71" s="5" t="s">
        <v>55</v>
      </c>
      <c r="AQ71" s="5" t="s">
        <v>55</v>
      </c>
      <c r="AR71" s="5" t="s">
        <v>99</v>
      </c>
      <c r="AS71" s="5" t="s">
        <v>55</v>
      </c>
      <c r="AT71" s="5" t="s">
        <v>99</v>
      </c>
      <c r="AU71" s="5" t="s">
        <v>55</v>
      </c>
      <c r="AV71" s="50" t="s">
        <v>99</v>
      </c>
      <c r="AW71" s="52">
        <f>G71+AI71+U71</f>
        <v>0</v>
      </c>
      <c r="AX71" s="52">
        <f>H71+AJ71+V71</f>
        <v>0</v>
      </c>
      <c r="AY71" s="52" t="s">
        <v>99</v>
      </c>
      <c r="AZ71" s="52">
        <f>J71+AL71+X71</f>
        <v>0</v>
      </c>
      <c r="BA71" s="52" t="s">
        <v>99</v>
      </c>
      <c r="BB71" s="52">
        <f>L71+AN71+Z71</f>
        <v>0</v>
      </c>
      <c r="BC71" s="50" t="s">
        <v>99</v>
      </c>
      <c r="BD71" s="52">
        <f t="shared" si="35"/>
        <v>0</v>
      </c>
      <c r="BE71" s="52">
        <f t="shared" si="36"/>
        <v>0</v>
      </c>
      <c r="BF71" s="52" t="s">
        <v>99</v>
      </c>
      <c r="BG71" s="52">
        <f t="shared" si="37"/>
        <v>0</v>
      </c>
      <c r="BH71" s="52" t="s">
        <v>99</v>
      </c>
      <c r="BI71" s="52">
        <f t="shared" si="38"/>
        <v>0</v>
      </c>
      <c r="BJ71" s="66" t="s">
        <v>299</v>
      </c>
    </row>
    <row r="72" spans="1:62" ht="31.5" x14ac:dyDescent="0.2">
      <c r="A72" s="25" t="s">
        <v>14</v>
      </c>
      <c r="B72" s="26" t="s">
        <v>138</v>
      </c>
      <c r="C72" s="9" t="s">
        <v>34</v>
      </c>
      <c r="D72" s="21">
        <f>D73</f>
        <v>32.152799999999999</v>
      </c>
      <c r="E72" s="21">
        <f>E73</f>
        <v>32.152799999999999</v>
      </c>
      <c r="F72" s="71" t="s">
        <v>99</v>
      </c>
      <c r="G72" s="75">
        <f>G73</f>
        <v>1.831</v>
      </c>
      <c r="H72" s="75">
        <f>H73</f>
        <v>0</v>
      </c>
      <c r="I72" s="73" t="s">
        <v>99</v>
      </c>
      <c r="J72" s="75">
        <f>J73</f>
        <v>0</v>
      </c>
      <c r="K72" s="73" t="s">
        <v>99</v>
      </c>
      <c r="L72" s="75">
        <f>L73</f>
        <v>85</v>
      </c>
      <c r="M72" s="71" t="s">
        <v>99</v>
      </c>
      <c r="N72" s="72">
        <f>N73</f>
        <v>2.0249999999999999</v>
      </c>
      <c r="O72" s="75">
        <f>O73</f>
        <v>0</v>
      </c>
      <c r="P72" s="73" t="s">
        <v>99</v>
      </c>
      <c r="Q72" s="75">
        <f>Q73</f>
        <v>0</v>
      </c>
      <c r="R72" s="73" t="s">
        <v>99</v>
      </c>
      <c r="S72" s="83">
        <f>S73</f>
        <v>110</v>
      </c>
      <c r="T72" s="71" t="s">
        <v>99</v>
      </c>
      <c r="U72" s="75">
        <f>U73</f>
        <v>1.9350000000000001</v>
      </c>
      <c r="V72" s="75">
        <f>V73</f>
        <v>0</v>
      </c>
      <c r="W72" s="73" t="s">
        <v>99</v>
      </c>
      <c r="X72" s="75">
        <f>X73</f>
        <v>0</v>
      </c>
      <c r="Y72" s="73" t="s">
        <v>99</v>
      </c>
      <c r="Z72" s="75">
        <f>Z73</f>
        <v>85</v>
      </c>
      <c r="AA72" s="71" t="s">
        <v>99</v>
      </c>
      <c r="AB72" s="72">
        <f>AB73</f>
        <v>1.9350000000000001</v>
      </c>
      <c r="AC72" s="75">
        <f>AC73</f>
        <v>0</v>
      </c>
      <c r="AD72" s="73" t="s">
        <v>99</v>
      </c>
      <c r="AE72" s="75">
        <f>AE73</f>
        <v>0</v>
      </c>
      <c r="AF72" s="73" t="s">
        <v>99</v>
      </c>
      <c r="AG72" s="83">
        <f>AG73</f>
        <v>85</v>
      </c>
      <c r="AH72" s="50" t="s">
        <v>99</v>
      </c>
      <c r="AI72" s="52">
        <f>AI73</f>
        <v>1.3919999999999999</v>
      </c>
      <c r="AJ72" s="52">
        <f>AJ73</f>
        <v>0</v>
      </c>
      <c r="AK72" s="5" t="s">
        <v>99</v>
      </c>
      <c r="AL72" s="52">
        <f>AL73</f>
        <v>0</v>
      </c>
      <c r="AM72" s="5" t="s">
        <v>99</v>
      </c>
      <c r="AN72" s="84">
        <f>AN73</f>
        <v>60</v>
      </c>
      <c r="AO72" s="50" t="s">
        <v>99</v>
      </c>
      <c r="AP72" s="52">
        <f>AP73</f>
        <v>1.3919999999999999</v>
      </c>
      <c r="AQ72" s="52">
        <f>AQ73</f>
        <v>0</v>
      </c>
      <c r="AR72" s="5" t="s">
        <v>99</v>
      </c>
      <c r="AS72" s="52">
        <f>AS73</f>
        <v>0</v>
      </c>
      <c r="AT72" s="5" t="s">
        <v>99</v>
      </c>
      <c r="AU72" s="52">
        <f>AU73</f>
        <v>60</v>
      </c>
      <c r="AV72" s="50" t="s">
        <v>99</v>
      </c>
      <c r="AW72" s="52">
        <f>AW73</f>
        <v>5.1579999999999995</v>
      </c>
      <c r="AX72" s="52">
        <f>AX73</f>
        <v>0</v>
      </c>
      <c r="AY72" s="52" t="s">
        <v>99</v>
      </c>
      <c r="AZ72" s="52">
        <f>AZ73</f>
        <v>0</v>
      </c>
      <c r="BA72" s="52" t="s">
        <v>99</v>
      </c>
      <c r="BB72" s="52">
        <f>BB73</f>
        <v>230</v>
      </c>
      <c r="BC72" s="54" t="s">
        <v>99</v>
      </c>
      <c r="BD72" s="52">
        <f>BD73</f>
        <v>5.3520000000000003</v>
      </c>
      <c r="BE72" s="52">
        <f>BE73</f>
        <v>0</v>
      </c>
      <c r="BF72" s="52" t="s">
        <v>99</v>
      </c>
      <c r="BG72" s="52">
        <f>BG73</f>
        <v>0</v>
      </c>
      <c r="BH72" s="52" t="s">
        <v>99</v>
      </c>
      <c r="BI72" s="52">
        <f>BI73</f>
        <v>255</v>
      </c>
      <c r="BJ72" s="68" t="s">
        <v>299</v>
      </c>
    </row>
    <row r="73" spans="1:62" ht="31.5" x14ac:dyDescent="0.2">
      <c r="A73" s="27" t="s">
        <v>15</v>
      </c>
      <c r="B73" s="28" t="s">
        <v>139</v>
      </c>
      <c r="C73" s="10" t="s">
        <v>34</v>
      </c>
      <c r="D73" s="21">
        <f>D74+D75</f>
        <v>32.152799999999999</v>
      </c>
      <c r="E73" s="21">
        <f>E74+E75</f>
        <v>32.152799999999999</v>
      </c>
      <c r="F73" s="71" t="s">
        <v>99</v>
      </c>
      <c r="G73" s="75">
        <f>G74+G75</f>
        <v>1.831</v>
      </c>
      <c r="H73" s="75">
        <f>H74+H75</f>
        <v>0</v>
      </c>
      <c r="I73" s="73" t="s">
        <v>99</v>
      </c>
      <c r="J73" s="75">
        <f>J74+J75</f>
        <v>0</v>
      </c>
      <c r="K73" s="73" t="s">
        <v>99</v>
      </c>
      <c r="L73" s="75">
        <f>L74+L75</f>
        <v>85</v>
      </c>
      <c r="M73" s="71" t="s">
        <v>99</v>
      </c>
      <c r="N73" s="72">
        <f>N74+N75</f>
        <v>2.0249999999999999</v>
      </c>
      <c r="O73" s="75">
        <f>O74+O75</f>
        <v>0</v>
      </c>
      <c r="P73" s="73" t="s">
        <v>99</v>
      </c>
      <c r="Q73" s="75">
        <f>Q74+Q75</f>
        <v>0</v>
      </c>
      <c r="R73" s="73" t="s">
        <v>99</v>
      </c>
      <c r="S73" s="83">
        <f>S74+S75</f>
        <v>110</v>
      </c>
      <c r="T73" s="71" t="s">
        <v>99</v>
      </c>
      <c r="U73" s="75">
        <f>U74+U75</f>
        <v>1.9350000000000001</v>
      </c>
      <c r="V73" s="75">
        <f>V74+V75</f>
        <v>0</v>
      </c>
      <c r="W73" s="73" t="s">
        <v>99</v>
      </c>
      <c r="X73" s="75">
        <f>X74+X75</f>
        <v>0</v>
      </c>
      <c r="Y73" s="73" t="s">
        <v>99</v>
      </c>
      <c r="Z73" s="75">
        <f>Z74+Z75</f>
        <v>85</v>
      </c>
      <c r="AA73" s="71" t="s">
        <v>99</v>
      </c>
      <c r="AB73" s="72">
        <f>AB74+AB75</f>
        <v>1.9350000000000001</v>
      </c>
      <c r="AC73" s="75">
        <f>AC74+AC75</f>
        <v>0</v>
      </c>
      <c r="AD73" s="73" t="s">
        <v>99</v>
      </c>
      <c r="AE73" s="75">
        <f>AE74+AE75</f>
        <v>0</v>
      </c>
      <c r="AF73" s="73" t="s">
        <v>99</v>
      </c>
      <c r="AG73" s="83">
        <f>AG74+AG75</f>
        <v>85</v>
      </c>
      <c r="AH73" s="50" t="s">
        <v>99</v>
      </c>
      <c r="AI73" s="52">
        <f>AI74+AI75</f>
        <v>1.3919999999999999</v>
      </c>
      <c r="AJ73" s="52">
        <f>AJ74+AJ75</f>
        <v>0</v>
      </c>
      <c r="AK73" s="5" t="s">
        <v>99</v>
      </c>
      <c r="AL73" s="52">
        <f>AL74+AL75</f>
        <v>0</v>
      </c>
      <c r="AM73" s="5" t="s">
        <v>99</v>
      </c>
      <c r="AN73" s="84">
        <f>AN74+AN75</f>
        <v>60</v>
      </c>
      <c r="AO73" s="50" t="s">
        <v>99</v>
      </c>
      <c r="AP73" s="52">
        <f>AP74+AP75</f>
        <v>1.3919999999999999</v>
      </c>
      <c r="AQ73" s="52">
        <f>AQ74+AQ75</f>
        <v>0</v>
      </c>
      <c r="AR73" s="5" t="s">
        <v>99</v>
      </c>
      <c r="AS73" s="52">
        <f>AS74+AS75</f>
        <v>0</v>
      </c>
      <c r="AT73" s="5" t="s">
        <v>99</v>
      </c>
      <c r="AU73" s="52">
        <f>AU74+AU75</f>
        <v>60</v>
      </c>
      <c r="AV73" s="50" t="s">
        <v>99</v>
      </c>
      <c r="AW73" s="52">
        <f>AW74+AW75</f>
        <v>5.1579999999999995</v>
      </c>
      <c r="AX73" s="52">
        <f>AX74+AX75</f>
        <v>0</v>
      </c>
      <c r="AY73" s="52" t="s">
        <v>99</v>
      </c>
      <c r="AZ73" s="52">
        <f>AZ74+AZ75</f>
        <v>0</v>
      </c>
      <c r="BA73" s="52" t="s">
        <v>99</v>
      </c>
      <c r="BB73" s="52">
        <f>BB74+BB75</f>
        <v>230</v>
      </c>
      <c r="BC73" s="54" t="s">
        <v>99</v>
      </c>
      <c r="BD73" s="52">
        <f>BD74+BD75</f>
        <v>5.3520000000000003</v>
      </c>
      <c r="BE73" s="52">
        <f>BE74+BE75</f>
        <v>0</v>
      </c>
      <c r="BF73" s="52" t="s">
        <v>99</v>
      </c>
      <c r="BG73" s="52">
        <f>BG74+BG75</f>
        <v>0</v>
      </c>
      <c r="BH73" s="52" t="s">
        <v>99</v>
      </c>
      <c r="BI73" s="52">
        <f>BI74+BI75</f>
        <v>255</v>
      </c>
      <c r="BJ73" s="66" t="s">
        <v>299</v>
      </c>
    </row>
    <row r="74" spans="1:62" ht="47.25" x14ac:dyDescent="0.2">
      <c r="A74" s="13" t="s">
        <v>284</v>
      </c>
      <c r="B74" s="14" t="s">
        <v>140</v>
      </c>
      <c r="C74" s="13" t="s">
        <v>141</v>
      </c>
      <c r="D74" s="21">
        <v>7.8447999999999993</v>
      </c>
      <c r="E74" s="21">
        <v>7.8447999999999993</v>
      </c>
      <c r="F74" s="71" t="s">
        <v>99</v>
      </c>
      <c r="G74" s="73" t="s">
        <v>302</v>
      </c>
      <c r="H74" s="73" t="s">
        <v>55</v>
      </c>
      <c r="I74" s="73" t="s">
        <v>99</v>
      </c>
      <c r="J74" s="73" t="s">
        <v>55</v>
      </c>
      <c r="K74" s="73" t="s">
        <v>99</v>
      </c>
      <c r="L74" s="73" t="s">
        <v>19</v>
      </c>
      <c r="M74" s="71" t="s">
        <v>99</v>
      </c>
      <c r="N74" s="85" t="s">
        <v>319</v>
      </c>
      <c r="O74" s="73" t="s">
        <v>55</v>
      </c>
      <c r="P74" s="73" t="s">
        <v>99</v>
      </c>
      <c r="Q74" s="73" t="s">
        <v>55</v>
      </c>
      <c r="R74" s="73" t="s">
        <v>99</v>
      </c>
      <c r="S74" s="85" t="s">
        <v>318</v>
      </c>
      <c r="T74" s="71" t="s">
        <v>99</v>
      </c>
      <c r="U74" s="73" t="s">
        <v>63</v>
      </c>
      <c r="V74" s="73" t="s">
        <v>55</v>
      </c>
      <c r="W74" s="73" t="s">
        <v>99</v>
      </c>
      <c r="X74" s="73" t="s">
        <v>55</v>
      </c>
      <c r="Y74" s="73" t="s">
        <v>99</v>
      </c>
      <c r="Z74" s="73" t="s">
        <v>19</v>
      </c>
      <c r="AA74" s="71" t="s">
        <v>99</v>
      </c>
      <c r="AB74" s="73" t="s">
        <v>63</v>
      </c>
      <c r="AC74" s="73" t="s">
        <v>55</v>
      </c>
      <c r="AD74" s="73" t="s">
        <v>99</v>
      </c>
      <c r="AE74" s="73" t="s">
        <v>55</v>
      </c>
      <c r="AF74" s="73" t="s">
        <v>99</v>
      </c>
      <c r="AG74" s="73" t="s">
        <v>19</v>
      </c>
      <c r="AH74" s="50" t="s">
        <v>99</v>
      </c>
      <c r="AI74" s="5" t="s">
        <v>69</v>
      </c>
      <c r="AJ74" s="5" t="s">
        <v>55</v>
      </c>
      <c r="AK74" s="5" t="s">
        <v>99</v>
      </c>
      <c r="AL74" s="5" t="s">
        <v>55</v>
      </c>
      <c r="AM74" s="5" t="s">
        <v>99</v>
      </c>
      <c r="AN74" s="5" t="s">
        <v>31</v>
      </c>
      <c r="AO74" s="50" t="s">
        <v>99</v>
      </c>
      <c r="AP74" s="5" t="s">
        <v>69</v>
      </c>
      <c r="AQ74" s="5" t="s">
        <v>55</v>
      </c>
      <c r="AR74" s="5" t="s">
        <v>99</v>
      </c>
      <c r="AS74" s="5" t="s">
        <v>55</v>
      </c>
      <c r="AT74" s="5" t="s">
        <v>99</v>
      </c>
      <c r="AU74" s="5" t="s">
        <v>31</v>
      </c>
      <c r="AV74" s="50" t="s">
        <v>99</v>
      </c>
      <c r="AW74" s="52">
        <f>G74+AI74+U74</f>
        <v>5.1579999999999995</v>
      </c>
      <c r="AX74" s="52">
        <f>H74+AJ74+V74</f>
        <v>0</v>
      </c>
      <c r="AY74" s="52" t="s">
        <v>99</v>
      </c>
      <c r="AZ74" s="52">
        <f>J74+AL74+X74</f>
        <v>0</v>
      </c>
      <c r="BA74" s="52" t="s">
        <v>99</v>
      </c>
      <c r="BB74" s="52">
        <f>L74+AN74+Z74</f>
        <v>230</v>
      </c>
      <c r="BC74" s="50" t="s">
        <v>99</v>
      </c>
      <c r="BD74" s="52">
        <f t="shared" ref="BD74:BD75" si="39">N74+AP74+AB74</f>
        <v>5.3520000000000003</v>
      </c>
      <c r="BE74" s="52">
        <f t="shared" ref="BE74:BE75" si="40">O74+AQ74+AC74</f>
        <v>0</v>
      </c>
      <c r="BF74" s="52" t="s">
        <v>99</v>
      </c>
      <c r="BG74" s="52">
        <f t="shared" ref="BG74:BG75" si="41">Q74+AS74+AE74</f>
        <v>0</v>
      </c>
      <c r="BH74" s="52" t="s">
        <v>99</v>
      </c>
      <c r="BI74" s="52">
        <f t="shared" ref="BI74:BI75" si="42">S74+AU74+AG74</f>
        <v>255</v>
      </c>
      <c r="BJ74" s="66" t="s">
        <v>299</v>
      </c>
    </row>
    <row r="75" spans="1:62" ht="47.25" x14ac:dyDescent="0.2">
      <c r="A75" s="13" t="s">
        <v>285</v>
      </c>
      <c r="B75" s="14" t="s">
        <v>286</v>
      </c>
      <c r="C75" s="13" t="s">
        <v>287</v>
      </c>
      <c r="D75" s="21">
        <v>24.308</v>
      </c>
      <c r="E75" s="21">
        <v>24.308</v>
      </c>
      <c r="F75" s="71" t="s">
        <v>99</v>
      </c>
      <c r="G75" s="73" t="s">
        <v>55</v>
      </c>
      <c r="H75" s="73" t="s">
        <v>55</v>
      </c>
      <c r="I75" s="73"/>
      <c r="J75" s="73" t="s">
        <v>55</v>
      </c>
      <c r="K75" s="73"/>
      <c r="L75" s="73" t="s">
        <v>55</v>
      </c>
      <c r="M75" s="71" t="s">
        <v>99</v>
      </c>
      <c r="N75" s="73" t="s">
        <v>55</v>
      </c>
      <c r="O75" s="73" t="s">
        <v>55</v>
      </c>
      <c r="P75" s="73"/>
      <c r="Q75" s="73" t="s">
        <v>55</v>
      </c>
      <c r="R75" s="73"/>
      <c r="S75" s="73" t="s">
        <v>55</v>
      </c>
      <c r="T75" s="71" t="s">
        <v>99</v>
      </c>
      <c r="U75" s="73" t="s">
        <v>55</v>
      </c>
      <c r="V75" s="73" t="s">
        <v>55</v>
      </c>
      <c r="W75" s="73"/>
      <c r="X75" s="73" t="s">
        <v>55</v>
      </c>
      <c r="Y75" s="73"/>
      <c r="Z75" s="73" t="s">
        <v>55</v>
      </c>
      <c r="AA75" s="71" t="s">
        <v>99</v>
      </c>
      <c r="AB75" s="73" t="s">
        <v>55</v>
      </c>
      <c r="AC75" s="73" t="s">
        <v>55</v>
      </c>
      <c r="AD75" s="73"/>
      <c r="AE75" s="73" t="s">
        <v>55</v>
      </c>
      <c r="AF75" s="73"/>
      <c r="AG75" s="73" t="s">
        <v>55</v>
      </c>
      <c r="AH75" s="50" t="s">
        <v>99</v>
      </c>
      <c r="AI75" s="5" t="s">
        <v>55</v>
      </c>
      <c r="AJ75" s="5" t="s">
        <v>55</v>
      </c>
      <c r="AK75" s="5"/>
      <c r="AL75" s="5" t="s">
        <v>55</v>
      </c>
      <c r="AM75" s="5"/>
      <c r="AN75" s="5" t="s">
        <v>55</v>
      </c>
      <c r="AO75" s="50" t="s">
        <v>99</v>
      </c>
      <c r="AP75" s="5" t="s">
        <v>55</v>
      </c>
      <c r="AQ75" s="5" t="s">
        <v>55</v>
      </c>
      <c r="AR75" s="5"/>
      <c r="AS75" s="5" t="s">
        <v>55</v>
      </c>
      <c r="AT75" s="5"/>
      <c r="AU75" s="5" t="s">
        <v>55</v>
      </c>
      <c r="AV75" s="50" t="s">
        <v>99</v>
      </c>
      <c r="AW75" s="52">
        <f>G75+AI75+U75</f>
        <v>0</v>
      </c>
      <c r="AX75" s="52">
        <f>H75+AJ75+V75</f>
        <v>0</v>
      </c>
      <c r="AY75" s="52" t="s">
        <v>99</v>
      </c>
      <c r="AZ75" s="52">
        <f>J75+AL75+X75</f>
        <v>0</v>
      </c>
      <c r="BA75" s="52" t="s">
        <v>99</v>
      </c>
      <c r="BB75" s="52">
        <f>L75+AN75+Z75</f>
        <v>0</v>
      </c>
      <c r="BC75" s="50" t="s">
        <v>99</v>
      </c>
      <c r="BD75" s="52">
        <f t="shared" si="39"/>
        <v>0</v>
      </c>
      <c r="BE75" s="52">
        <f t="shared" si="40"/>
        <v>0</v>
      </c>
      <c r="BF75" s="52" t="s">
        <v>99</v>
      </c>
      <c r="BG75" s="52">
        <f t="shared" si="41"/>
        <v>0</v>
      </c>
      <c r="BH75" s="52" t="s">
        <v>99</v>
      </c>
      <c r="BI75" s="52">
        <f t="shared" si="42"/>
        <v>0</v>
      </c>
      <c r="BJ75" s="66" t="s">
        <v>299</v>
      </c>
    </row>
    <row r="76" spans="1:62" ht="0.75" customHeight="1" x14ac:dyDescent="0.2">
      <c r="A76" s="27" t="s">
        <v>292</v>
      </c>
      <c r="B76" s="28" t="s">
        <v>142</v>
      </c>
      <c r="C76" s="10" t="s">
        <v>34</v>
      </c>
      <c r="D76" s="21"/>
      <c r="E76" s="51" t="s">
        <v>99</v>
      </c>
      <c r="F76" s="71" t="s">
        <v>99</v>
      </c>
      <c r="G76" s="73"/>
      <c r="H76" s="73"/>
      <c r="I76" s="73"/>
      <c r="J76" s="73"/>
      <c r="K76" s="73"/>
      <c r="L76" s="73"/>
      <c r="M76" s="71" t="s">
        <v>99</v>
      </c>
      <c r="N76" s="73"/>
      <c r="O76" s="73"/>
      <c r="P76" s="73"/>
      <c r="Q76" s="73"/>
      <c r="R76" s="73"/>
      <c r="S76" s="73"/>
      <c r="T76" s="71" t="s">
        <v>99</v>
      </c>
      <c r="U76" s="73"/>
      <c r="V76" s="73"/>
      <c r="W76" s="73"/>
      <c r="X76" s="73"/>
      <c r="Y76" s="73"/>
      <c r="Z76" s="73"/>
      <c r="AA76" s="71" t="s">
        <v>99</v>
      </c>
      <c r="AB76" s="73"/>
      <c r="AC76" s="73"/>
      <c r="AD76" s="73"/>
      <c r="AE76" s="73"/>
      <c r="AF76" s="73"/>
      <c r="AG76" s="73"/>
      <c r="AH76" s="50" t="s">
        <v>99</v>
      </c>
      <c r="AI76" s="5"/>
      <c r="AJ76" s="5"/>
      <c r="AK76" s="5"/>
      <c r="AL76" s="5"/>
      <c r="AM76" s="5"/>
      <c r="AN76" s="5"/>
      <c r="AO76" s="50" t="s">
        <v>99</v>
      </c>
      <c r="AP76" s="5"/>
      <c r="AQ76" s="5"/>
      <c r="AR76" s="5"/>
      <c r="AS76" s="5"/>
      <c r="AT76" s="5"/>
      <c r="AU76" s="5"/>
      <c r="AV76" s="50" t="s">
        <v>99</v>
      </c>
      <c r="AW76" s="52"/>
      <c r="AX76" s="52"/>
      <c r="AY76" s="52"/>
      <c r="AZ76" s="52"/>
      <c r="BA76" s="52"/>
      <c r="BB76" s="52"/>
      <c r="BC76" s="54" t="s">
        <v>99</v>
      </c>
      <c r="BD76" s="52"/>
      <c r="BE76" s="52"/>
      <c r="BF76" s="52"/>
      <c r="BG76" s="52"/>
      <c r="BH76" s="52"/>
      <c r="BI76" s="52"/>
      <c r="BJ76" s="66" t="s">
        <v>299</v>
      </c>
    </row>
    <row r="77" spans="1:62" ht="31.5" hidden="1" x14ac:dyDescent="0.2">
      <c r="A77" s="27" t="s">
        <v>293</v>
      </c>
      <c r="B77" s="28" t="s">
        <v>143</v>
      </c>
      <c r="C77" s="10" t="s">
        <v>34</v>
      </c>
      <c r="D77" s="21"/>
      <c r="E77" s="51"/>
      <c r="F77" s="71"/>
      <c r="G77" s="73"/>
      <c r="H77" s="73"/>
      <c r="I77" s="73"/>
      <c r="J77" s="73"/>
      <c r="K77" s="73"/>
      <c r="L77" s="73"/>
      <c r="M77" s="71"/>
      <c r="N77" s="73"/>
      <c r="O77" s="73"/>
      <c r="P77" s="73"/>
      <c r="Q77" s="73"/>
      <c r="R77" s="73"/>
      <c r="S77" s="73"/>
      <c r="T77" s="71"/>
      <c r="U77" s="73"/>
      <c r="V77" s="73"/>
      <c r="W77" s="73"/>
      <c r="X77" s="73"/>
      <c r="Y77" s="73"/>
      <c r="Z77" s="73"/>
      <c r="AA77" s="71"/>
      <c r="AB77" s="73"/>
      <c r="AC77" s="73"/>
      <c r="AD77" s="73"/>
      <c r="AE77" s="73"/>
      <c r="AF77" s="73"/>
      <c r="AG77" s="73"/>
      <c r="AH77" s="50"/>
      <c r="AI77" s="5"/>
      <c r="AJ77" s="5"/>
      <c r="AK77" s="5"/>
      <c r="AL77" s="5"/>
      <c r="AM77" s="5"/>
      <c r="AN77" s="5"/>
      <c r="AO77" s="50"/>
      <c r="AP77" s="5"/>
      <c r="AQ77" s="5"/>
      <c r="AR77" s="5"/>
      <c r="AS77" s="5"/>
      <c r="AT77" s="5"/>
      <c r="AU77" s="5"/>
      <c r="AV77" s="50"/>
      <c r="AW77" s="52"/>
      <c r="AX77" s="52"/>
      <c r="AY77" s="52"/>
      <c r="AZ77" s="52"/>
      <c r="BA77" s="52"/>
      <c r="BB77" s="52"/>
      <c r="BC77" s="54"/>
      <c r="BD77" s="52"/>
      <c r="BE77" s="52"/>
      <c r="BF77" s="52"/>
      <c r="BG77" s="52"/>
      <c r="BH77" s="52"/>
      <c r="BI77" s="52"/>
      <c r="BJ77" s="66" t="s">
        <v>299</v>
      </c>
    </row>
    <row r="78" spans="1:62" ht="31.5" hidden="1" x14ac:dyDescent="0.2">
      <c r="A78" s="27" t="s">
        <v>294</v>
      </c>
      <c r="B78" s="28" t="s">
        <v>144</v>
      </c>
      <c r="C78" s="10" t="s">
        <v>34</v>
      </c>
      <c r="D78" s="21"/>
      <c r="E78" s="51"/>
      <c r="F78" s="71"/>
      <c r="G78" s="73"/>
      <c r="H78" s="73"/>
      <c r="I78" s="73"/>
      <c r="J78" s="73"/>
      <c r="K78" s="73"/>
      <c r="L78" s="73"/>
      <c r="M78" s="71"/>
      <c r="N78" s="73"/>
      <c r="O78" s="73"/>
      <c r="P78" s="73"/>
      <c r="Q78" s="73"/>
      <c r="R78" s="73"/>
      <c r="S78" s="73"/>
      <c r="T78" s="71"/>
      <c r="U78" s="73"/>
      <c r="V78" s="73"/>
      <c r="W78" s="73"/>
      <c r="X78" s="73"/>
      <c r="Y78" s="73"/>
      <c r="Z78" s="73"/>
      <c r="AA78" s="71"/>
      <c r="AB78" s="73"/>
      <c r="AC78" s="73"/>
      <c r="AD78" s="73"/>
      <c r="AE78" s="73"/>
      <c r="AF78" s="73"/>
      <c r="AG78" s="73"/>
      <c r="AH78" s="50"/>
      <c r="AI78" s="5"/>
      <c r="AJ78" s="5"/>
      <c r="AK78" s="5"/>
      <c r="AL78" s="5"/>
      <c r="AM78" s="5"/>
      <c r="AN78" s="5"/>
      <c r="AO78" s="50"/>
      <c r="AP78" s="5"/>
      <c r="AQ78" s="5"/>
      <c r="AR78" s="5"/>
      <c r="AS78" s="5"/>
      <c r="AT78" s="5"/>
      <c r="AU78" s="5"/>
      <c r="AV78" s="50"/>
      <c r="AW78" s="52"/>
      <c r="AX78" s="52"/>
      <c r="AY78" s="52"/>
      <c r="AZ78" s="52"/>
      <c r="BA78" s="52"/>
      <c r="BB78" s="52"/>
      <c r="BC78" s="54"/>
      <c r="BD78" s="52"/>
      <c r="BE78" s="52"/>
      <c r="BF78" s="52"/>
      <c r="BG78" s="52"/>
      <c r="BH78" s="52"/>
      <c r="BI78" s="52"/>
      <c r="BJ78" s="66" t="s">
        <v>299</v>
      </c>
    </row>
    <row r="79" spans="1:62" ht="47.25" hidden="1" x14ac:dyDescent="0.2">
      <c r="A79" s="27" t="s">
        <v>295</v>
      </c>
      <c r="B79" s="28" t="s">
        <v>145</v>
      </c>
      <c r="C79" s="10" t="s">
        <v>34</v>
      </c>
      <c r="D79" s="21"/>
      <c r="E79" s="51"/>
      <c r="F79" s="71"/>
      <c r="G79" s="73"/>
      <c r="H79" s="73"/>
      <c r="I79" s="73"/>
      <c r="J79" s="73"/>
      <c r="K79" s="73"/>
      <c r="L79" s="73"/>
      <c r="M79" s="71"/>
      <c r="N79" s="73"/>
      <c r="O79" s="73"/>
      <c r="P79" s="73"/>
      <c r="Q79" s="73"/>
      <c r="R79" s="73"/>
      <c r="S79" s="73"/>
      <c r="T79" s="71"/>
      <c r="U79" s="73"/>
      <c r="V79" s="73"/>
      <c r="W79" s="73"/>
      <c r="X79" s="73"/>
      <c r="Y79" s="73"/>
      <c r="Z79" s="73"/>
      <c r="AA79" s="71"/>
      <c r="AB79" s="73"/>
      <c r="AC79" s="73"/>
      <c r="AD79" s="73"/>
      <c r="AE79" s="73"/>
      <c r="AF79" s="73"/>
      <c r="AG79" s="73"/>
      <c r="AH79" s="50"/>
      <c r="AI79" s="5"/>
      <c r="AJ79" s="5"/>
      <c r="AK79" s="5"/>
      <c r="AL79" s="5"/>
      <c r="AM79" s="5"/>
      <c r="AN79" s="5"/>
      <c r="AO79" s="50"/>
      <c r="AP79" s="5"/>
      <c r="AQ79" s="5"/>
      <c r="AR79" s="5"/>
      <c r="AS79" s="5"/>
      <c r="AT79" s="5"/>
      <c r="AU79" s="5"/>
      <c r="AV79" s="50"/>
      <c r="AW79" s="52"/>
      <c r="AX79" s="52"/>
      <c r="AY79" s="52"/>
      <c r="AZ79" s="52"/>
      <c r="BA79" s="52"/>
      <c r="BB79" s="52"/>
      <c r="BC79" s="54"/>
      <c r="BD79" s="52"/>
      <c r="BE79" s="52"/>
      <c r="BF79" s="52"/>
      <c r="BG79" s="52"/>
      <c r="BH79" s="52"/>
      <c r="BI79" s="52"/>
      <c r="BJ79" s="66" t="s">
        <v>299</v>
      </c>
    </row>
    <row r="80" spans="1:62" ht="47.25" hidden="1" x14ac:dyDescent="0.2">
      <c r="A80" s="27" t="s">
        <v>296</v>
      </c>
      <c r="B80" s="28" t="s">
        <v>146</v>
      </c>
      <c r="C80" s="10" t="s">
        <v>34</v>
      </c>
      <c r="D80" s="21"/>
      <c r="E80" s="51"/>
      <c r="F80" s="71"/>
      <c r="G80" s="73"/>
      <c r="H80" s="73"/>
      <c r="I80" s="73"/>
      <c r="J80" s="73"/>
      <c r="K80" s="73"/>
      <c r="L80" s="73"/>
      <c r="M80" s="71"/>
      <c r="N80" s="73"/>
      <c r="O80" s="73"/>
      <c r="P80" s="73"/>
      <c r="Q80" s="73"/>
      <c r="R80" s="73"/>
      <c r="S80" s="73"/>
      <c r="T80" s="71"/>
      <c r="U80" s="73"/>
      <c r="V80" s="73"/>
      <c r="W80" s="73"/>
      <c r="X80" s="73"/>
      <c r="Y80" s="73"/>
      <c r="Z80" s="73"/>
      <c r="AA80" s="71"/>
      <c r="AB80" s="73"/>
      <c r="AC80" s="73"/>
      <c r="AD80" s="73"/>
      <c r="AE80" s="73"/>
      <c r="AF80" s="73"/>
      <c r="AG80" s="73"/>
      <c r="AH80" s="50"/>
      <c r="AI80" s="5"/>
      <c r="AJ80" s="5"/>
      <c r="AK80" s="5"/>
      <c r="AL80" s="5"/>
      <c r="AM80" s="5"/>
      <c r="AN80" s="5"/>
      <c r="AO80" s="50"/>
      <c r="AP80" s="5"/>
      <c r="AQ80" s="5"/>
      <c r="AR80" s="5"/>
      <c r="AS80" s="5"/>
      <c r="AT80" s="5"/>
      <c r="AU80" s="5"/>
      <c r="AV80" s="50"/>
      <c r="AW80" s="52"/>
      <c r="AX80" s="52"/>
      <c r="AY80" s="52"/>
      <c r="AZ80" s="52"/>
      <c r="BA80" s="52"/>
      <c r="BB80" s="52"/>
      <c r="BC80" s="54"/>
      <c r="BD80" s="52"/>
      <c r="BE80" s="52"/>
      <c r="BF80" s="52"/>
      <c r="BG80" s="52"/>
      <c r="BH80" s="52"/>
      <c r="BI80" s="52"/>
      <c r="BJ80" s="66" t="s">
        <v>299</v>
      </c>
    </row>
    <row r="81" spans="1:62" ht="47.25" hidden="1" x14ac:dyDescent="0.2">
      <c r="A81" s="27" t="s">
        <v>297</v>
      </c>
      <c r="B81" s="28" t="s">
        <v>147</v>
      </c>
      <c r="C81" s="10" t="s">
        <v>34</v>
      </c>
      <c r="D81" s="21"/>
      <c r="E81" s="51"/>
      <c r="F81" s="71"/>
      <c r="G81" s="73"/>
      <c r="H81" s="73"/>
      <c r="I81" s="73"/>
      <c r="J81" s="73"/>
      <c r="K81" s="73"/>
      <c r="L81" s="73"/>
      <c r="M81" s="71"/>
      <c r="N81" s="73"/>
      <c r="O81" s="73"/>
      <c r="P81" s="73"/>
      <c r="Q81" s="73"/>
      <c r="R81" s="73"/>
      <c r="S81" s="73"/>
      <c r="T81" s="71"/>
      <c r="U81" s="73"/>
      <c r="V81" s="73"/>
      <c r="W81" s="73"/>
      <c r="X81" s="73"/>
      <c r="Y81" s="73"/>
      <c r="Z81" s="73"/>
      <c r="AA81" s="71"/>
      <c r="AB81" s="73"/>
      <c r="AC81" s="73"/>
      <c r="AD81" s="73"/>
      <c r="AE81" s="73"/>
      <c r="AF81" s="73"/>
      <c r="AG81" s="73"/>
      <c r="AH81" s="50"/>
      <c r="AI81" s="5"/>
      <c r="AJ81" s="5"/>
      <c r="AK81" s="5"/>
      <c r="AL81" s="5"/>
      <c r="AM81" s="5"/>
      <c r="AN81" s="5"/>
      <c r="AO81" s="50"/>
      <c r="AP81" s="5"/>
      <c r="AQ81" s="5"/>
      <c r="AR81" s="5"/>
      <c r="AS81" s="5"/>
      <c r="AT81" s="5"/>
      <c r="AU81" s="5"/>
      <c r="AV81" s="50"/>
      <c r="AW81" s="52"/>
      <c r="AX81" s="52"/>
      <c r="AY81" s="52"/>
      <c r="AZ81" s="52"/>
      <c r="BA81" s="52"/>
      <c r="BB81" s="52"/>
      <c r="BC81" s="54"/>
      <c r="BD81" s="52"/>
      <c r="BE81" s="52"/>
      <c r="BF81" s="52"/>
      <c r="BG81" s="52"/>
      <c r="BH81" s="52"/>
      <c r="BI81" s="52"/>
      <c r="BJ81" s="66" t="s">
        <v>299</v>
      </c>
    </row>
    <row r="82" spans="1:62" ht="47.25" hidden="1" x14ac:dyDescent="0.2">
      <c r="A82" s="27" t="s">
        <v>298</v>
      </c>
      <c r="B82" s="28" t="s">
        <v>148</v>
      </c>
      <c r="C82" s="10" t="s">
        <v>34</v>
      </c>
      <c r="D82" s="21">
        <v>0</v>
      </c>
      <c r="E82" s="51"/>
      <c r="F82" s="71"/>
      <c r="G82" s="74">
        <v>0</v>
      </c>
      <c r="H82" s="74">
        <v>0</v>
      </c>
      <c r="I82" s="73" t="s">
        <v>99</v>
      </c>
      <c r="J82" s="74">
        <v>0</v>
      </c>
      <c r="K82" s="73" t="s">
        <v>99</v>
      </c>
      <c r="L82" s="74">
        <v>0</v>
      </c>
      <c r="M82" s="71"/>
      <c r="N82" s="74">
        <v>0</v>
      </c>
      <c r="O82" s="74">
        <v>0</v>
      </c>
      <c r="P82" s="73" t="s">
        <v>99</v>
      </c>
      <c r="Q82" s="74">
        <v>0</v>
      </c>
      <c r="R82" s="73" t="s">
        <v>99</v>
      </c>
      <c r="S82" s="74">
        <v>0</v>
      </c>
      <c r="T82" s="71"/>
      <c r="U82" s="74">
        <v>0</v>
      </c>
      <c r="V82" s="74">
        <v>0</v>
      </c>
      <c r="W82" s="73" t="s">
        <v>99</v>
      </c>
      <c r="X82" s="74">
        <v>0</v>
      </c>
      <c r="Y82" s="73" t="s">
        <v>99</v>
      </c>
      <c r="Z82" s="74">
        <v>0</v>
      </c>
      <c r="AA82" s="71"/>
      <c r="AB82" s="74">
        <v>0</v>
      </c>
      <c r="AC82" s="74">
        <v>0</v>
      </c>
      <c r="AD82" s="73" t="s">
        <v>99</v>
      </c>
      <c r="AE82" s="74">
        <v>0</v>
      </c>
      <c r="AF82" s="73" t="s">
        <v>99</v>
      </c>
      <c r="AG82" s="74">
        <v>0</v>
      </c>
      <c r="AH82" s="50"/>
      <c r="AI82" s="4">
        <v>0</v>
      </c>
      <c r="AJ82" s="4">
        <v>0</v>
      </c>
      <c r="AK82" s="5" t="s">
        <v>99</v>
      </c>
      <c r="AL82" s="4">
        <v>0</v>
      </c>
      <c r="AM82" s="5" t="s">
        <v>99</v>
      </c>
      <c r="AN82" s="4">
        <v>0</v>
      </c>
      <c r="AO82" s="50"/>
      <c r="AP82" s="4">
        <v>0</v>
      </c>
      <c r="AQ82" s="4">
        <v>0</v>
      </c>
      <c r="AR82" s="5" t="s">
        <v>99</v>
      </c>
      <c r="AS82" s="4">
        <v>0</v>
      </c>
      <c r="AT82" s="5" t="s">
        <v>99</v>
      </c>
      <c r="AU82" s="4">
        <v>0</v>
      </c>
      <c r="AV82" s="50"/>
      <c r="AW82" s="52">
        <v>0</v>
      </c>
      <c r="AX82" s="52">
        <v>0</v>
      </c>
      <c r="AY82" s="52" t="s">
        <v>99</v>
      </c>
      <c r="AZ82" s="52">
        <v>0</v>
      </c>
      <c r="BA82" s="52" t="s">
        <v>99</v>
      </c>
      <c r="BB82" s="52">
        <v>0</v>
      </c>
      <c r="BC82" s="54"/>
      <c r="BD82" s="52">
        <v>0</v>
      </c>
      <c r="BE82" s="52">
        <v>0</v>
      </c>
      <c r="BF82" s="52" t="s">
        <v>99</v>
      </c>
      <c r="BG82" s="52">
        <v>0</v>
      </c>
      <c r="BH82" s="52" t="s">
        <v>99</v>
      </c>
      <c r="BI82" s="52">
        <v>0</v>
      </c>
      <c r="BJ82" s="66" t="s">
        <v>299</v>
      </c>
    </row>
    <row r="83" spans="1:62" ht="47.25" x14ac:dyDescent="0.2">
      <c r="A83" s="25" t="s">
        <v>149</v>
      </c>
      <c r="B83" s="26" t="s">
        <v>150</v>
      </c>
      <c r="C83" s="9" t="s">
        <v>34</v>
      </c>
      <c r="D83" s="21">
        <f>D84+D85</f>
        <v>0</v>
      </c>
      <c r="E83" s="21">
        <f>E84+E85</f>
        <v>0</v>
      </c>
      <c r="F83" s="71" t="s">
        <v>99</v>
      </c>
      <c r="G83" s="75">
        <f>G84+G85</f>
        <v>0</v>
      </c>
      <c r="H83" s="75">
        <f>H84+H85</f>
        <v>0</v>
      </c>
      <c r="I83" s="73"/>
      <c r="J83" s="75">
        <f>J84+J85</f>
        <v>0</v>
      </c>
      <c r="K83" s="73"/>
      <c r="L83" s="75">
        <f>L84+L85</f>
        <v>0</v>
      </c>
      <c r="M83" s="71" t="s">
        <v>99</v>
      </c>
      <c r="N83" s="75">
        <f>N84+N85</f>
        <v>0</v>
      </c>
      <c r="O83" s="75">
        <f>O84+O85</f>
        <v>0</v>
      </c>
      <c r="P83" s="73"/>
      <c r="Q83" s="75">
        <f>Q84+Q85</f>
        <v>0</v>
      </c>
      <c r="R83" s="73"/>
      <c r="S83" s="75">
        <f>S84+S85</f>
        <v>0</v>
      </c>
      <c r="T83" s="71" t="s">
        <v>99</v>
      </c>
      <c r="U83" s="75">
        <f>U84+U85</f>
        <v>0</v>
      </c>
      <c r="V83" s="75">
        <f>V84+V85</f>
        <v>0</v>
      </c>
      <c r="W83" s="73"/>
      <c r="X83" s="75">
        <f>X84+X85</f>
        <v>0</v>
      </c>
      <c r="Y83" s="73"/>
      <c r="Z83" s="75">
        <f>Z84+Z85</f>
        <v>0</v>
      </c>
      <c r="AA83" s="71" t="s">
        <v>99</v>
      </c>
      <c r="AB83" s="75">
        <f>AB84+AB85</f>
        <v>0</v>
      </c>
      <c r="AC83" s="75">
        <f>AC84+AC85</f>
        <v>0</v>
      </c>
      <c r="AD83" s="73"/>
      <c r="AE83" s="75">
        <f>AE84+AE85</f>
        <v>0</v>
      </c>
      <c r="AF83" s="73"/>
      <c r="AG83" s="75">
        <f>AG84+AG85</f>
        <v>0</v>
      </c>
      <c r="AH83" s="50" t="s">
        <v>99</v>
      </c>
      <c r="AI83" s="52">
        <f>AI84+AI85</f>
        <v>0</v>
      </c>
      <c r="AJ83" s="52">
        <f>AJ84+AJ85</f>
        <v>0</v>
      </c>
      <c r="AK83" s="5"/>
      <c r="AL83" s="52">
        <f>AL84+AL85</f>
        <v>0</v>
      </c>
      <c r="AM83" s="5"/>
      <c r="AN83" s="52">
        <f>AN84+AN85</f>
        <v>0</v>
      </c>
      <c r="AO83" s="50" t="s">
        <v>99</v>
      </c>
      <c r="AP83" s="52">
        <f>AP84+AP85</f>
        <v>0</v>
      </c>
      <c r="AQ83" s="52">
        <f>AQ84+AQ85</f>
        <v>0</v>
      </c>
      <c r="AR83" s="5"/>
      <c r="AS83" s="52">
        <f>AS84+AS85</f>
        <v>0</v>
      </c>
      <c r="AT83" s="5"/>
      <c r="AU83" s="52">
        <f>AU84+AU85</f>
        <v>0</v>
      </c>
      <c r="AV83" s="50" t="s">
        <v>99</v>
      </c>
      <c r="AW83" s="52">
        <f>AW84+AW85</f>
        <v>0</v>
      </c>
      <c r="AX83" s="52">
        <f>AX84+AX85</f>
        <v>0</v>
      </c>
      <c r="AY83" s="52"/>
      <c r="AZ83" s="52">
        <f>AZ84+AZ85</f>
        <v>0</v>
      </c>
      <c r="BA83" s="52"/>
      <c r="BB83" s="52">
        <f>BB84+BB85</f>
        <v>0</v>
      </c>
      <c r="BC83" s="54" t="s">
        <v>99</v>
      </c>
      <c r="BD83" s="52">
        <f>BD84+BD85</f>
        <v>0</v>
      </c>
      <c r="BE83" s="52">
        <f>BE84+BE85</f>
        <v>0</v>
      </c>
      <c r="BF83" s="52"/>
      <c r="BG83" s="52">
        <f>BG84+BG85</f>
        <v>0</v>
      </c>
      <c r="BH83" s="52"/>
      <c r="BI83" s="52">
        <f>BI84+BI85</f>
        <v>0</v>
      </c>
      <c r="BJ83" s="68" t="s">
        <v>299</v>
      </c>
    </row>
    <row r="84" spans="1:62" ht="31.5" x14ac:dyDescent="0.2">
      <c r="A84" s="27" t="s">
        <v>151</v>
      </c>
      <c r="B84" s="28" t="s">
        <v>152</v>
      </c>
      <c r="C84" s="10" t="s">
        <v>34</v>
      </c>
      <c r="D84" s="21">
        <v>0</v>
      </c>
      <c r="E84" s="51">
        <v>0</v>
      </c>
      <c r="F84" s="71" t="s">
        <v>99</v>
      </c>
      <c r="G84" s="73" t="s">
        <v>55</v>
      </c>
      <c r="H84" s="73" t="s">
        <v>55</v>
      </c>
      <c r="I84" s="73"/>
      <c r="J84" s="73" t="s">
        <v>55</v>
      </c>
      <c r="K84" s="73"/>
      <c r="L84" s="73" t="s">
        <v>55</v>
      </c>
      <c r="M84" s="71" t="s">
        <v>99</v>
      </c>
      <c r="N84" s="73" t="s">
        <v>55</v>
      </c>
      <c r="O84" s="73" t="s">
        <v>55</v>
      </c>
      <c r="P84" s="73"/>
      <c r="Q84" s="73" t="s">
        <v>55</v>
      </c>
      <c r="R84" s="73"/>
      <c r="S84" s="73" t="s">
        <v>55</v>
      </c>
      <c r="T84" s="71" t="s">
        <v>99</v>
      </c>
      <c r="U84" s="73" t="s">
        <v>55</v>
      </c>
      <c r="V84" s="73" t="s">
        <v>55</v>
      </c>
      <c r="W84" s="73"/>
      <c r="X84" s="73" t="s">
        <v>55</v>
      </c>
      <c r="Y84" s="73"/>
      <c r="Z84" s="73" t="s">
        <v>55</v>
      </c>
      <c r="AA84" s="71" t="s">
        <v>99</v>
      </c>
      <c r="AB84" s="73" t="s">
        <v>55</v>
      </c>
      <c r="AC84" s="73" t="s">
        <v>55</v>
      </c>
      <c r="AD84" s="73"/>
      <c r="AE84" s="73" t="s">
        <v>55</v>
      </c>
      <c r="AF84" s="73"/>
      <c r="AG84" s="73" t="s">
        <v>55</v>
      </c>
      <c r="AH84" s="50" t="s">
        <v>99</v>
      </c>
      <c r="AI84" s="5" t="s">
        <v>55</v>
      </c>
      <c r="AJ84" s="5" t="s">
        <v>55</v>
      </c>
      <c r="AK84" s="5"/>
      <c r="AL84" s="5" t="s">
        <v>55</v>
      </c>
      <c r="AM84" s="5"/>
      <c r="AN84" s="5" t="s">
        <v>55</v>
      </c>
      <c r="AO84" s="50" t="s">
        <v>99</v>
      </c>
      <c r="AP84" s="5" t="s">
        <v>55</v>
      </c>
      <c r="AQ84" s="5" t="s">
        <v>55</v>
      </c>
      <c r="AR84" s="5"/>
      <c r="AS84" s="5" t="s">
        <v>55</v>
      </c>
      <c r="AT84" s="5"/>
      <c r="AU84" s="5" t="s">
        <v>55</v>
      </c>
      <c r="AV84" s="50" t="s">
        <v>99</v>
      </c>
      <c r="AW84" s="52" t="s">
        <v>55</v>
      </c>
      <c r="AX84" s="52" t="s">
        <v>55</v>
      </c>
      <c r="AY84" s="52"/>
      <c r="AZ84" s="52" t="s">
        <v>55</v>
      </c>
      <c r="BA84" s="52"/>
      <c r="BB84" s="52" t="s">
        <v>55</v>
      </c>
      <c r="BC84" s="54" t="s">
        <v>99</v>
      </c>
      <c r="BD84" s="52" t="s">
        <v>55</v>
      </c>
      <c r="BE84" s="52" t="s">
        <v>55</v>
      </c>
      <c r="BF84" s="52"/>
      <c r="BG84" s="52" t="s">
        <v>55</v>
      </c>
      <c r="BH84" s="52"/>
      <c r="BI84" s="52" t="s">
        <v>55</v>
      </c>
      <c r="BJ84" s="66" t="s">
        <v>299</v>
      </c>
    </row>
    <row r="85" spans="1:62" ht="47.25" x14ac:dyDescent="0.2">
      <c r="A85" s="27" t="s">
        <v>153</v>
      </c>
      <c r="B85" s="28" t="s">
        <v>154</v>
      </c>
      <c r="C85" s="10" t="s">
        <v>34</v>
      </c>
      <c r="D85" s="21">
        <v>0</v>
      </c>
      <c r="E85" s="51">
        <v>0</v>
      </c>
      <c r="F85" s="71" t="s">
        <v>99</v>
      </c>
      <c r="G85" s="74">
        <f>G86+G87</f>
        <v>0</v>
      </c>
      <c r="H85" s="74">
        <f>H86+H87</f>
        <v>0</v>
      </c>
      <c r="I85" s="73" t="s">
        <v>99</v>
      </c>
      <c r="J85" s="74">
        <f>J86+J87</f>
        <v>0</v>
      </c>
      <c r="K85" s="73" t="s">
        <v>99</v>
      </c>
      <c r="L85" s="74">
        <f>L86+L87</f>
        <v>0</v>
      </c>
      <c r="M85" s="71" t="s">
        <v>99</v>
      </c>
      <c r="N85" s="74">
        <f>N86+N87</f>
        <v>0</v>
      </c>
      <c r="O85" s="74">
        <f>O86+O87</f>
        <v>0</v>
      </c>
      <c r="P85" s="73" t="s">
        <v>99</v>
      </c>
      <c r="Q85" s="74">
        <f>Q86+Q87</f>
        <v>0</v>
      </c>
      <c r="R85" s="73" t="s">
        <v>99</v>
      </c>
      <c r="S85" s="74">
        <f>S86+S87</f>
        <v>0</v>
      </c>
      <c r="T85" s="71" t="s">
        <v>99</v>
      </c>
      <c r="U85" s="74">
        <f>U86+U87</f>
        <v>0</v>
      </c>
      <c r="V85" s="74">
        <f>V86+V87</f>
        <v>0</v>
      </c>
      <c r="W85" s="73" t="s">
        <v>99</v>
      </c>
      <c r="X85" s="74">
        <f>X86+X87</f>
        <v>0</v>
      </c>
      <c r="Y85" s="73" t="s">
        <v>99</v>
      </c>
      <c r="Z85" s="74">
        <f>Z86+Z87</f>
        <v>0</v>
      </c>
      <c r="AA85" s="71" t="s">
        <v>99</v>
      </c>
      <c r="AB85" s="74">
        <f>AB86+AB87</f>
        <v>0</v>
      </c>
      <c r="AC85" s="74">
        <f>AC86+AC87</f>
        <v>0</v>
      </c>
      <c r="AD85" s="73" t="s">
        <v>99</v>
      </c>
      <c r="AE85" s="74">
        <f>AE86+AE87</f>
        <v>0</v>
      </c>
      <c r="AF85" s="73" t="s">
        <v>99</v>
      </c>
      <c r="AG85" s="74">
        <f>AG86+AG87</f>
        <v>0</v>
      </c>
      <c r="AH85" s="50" t="s">
        <v>99</v>
      </c>
      <c r="AI85" s="4">
        <f>AI86+AI87</f>
        <v>0</v>
      </c>
      <c r="AJ85" s="4">
        <f>AJ86+AJ87</f>
        <v>0</v>
      </c>
      <c r="AK85" s="5" t="s">
        <v>99</v>
      </c>
      <c r="AL85" s="4">
        <f>AL86+AL87</f>
        <v>0</v>
      </c>
      <c r="AM85" s="5" t="s">
        <v>99</v>
      </c>
      <c r="AN85" s="4">
        <f>AN86+AN87</f>
        <v>0</v>
      </c>
      <c r="AO85" s="50" t="s">
        <v>99</v>
      </c>
      <c r="AP85" s="4">
        <f>AP86+AP87</f>
        <v>0</v>
      </c>
      <c r="AQ85" s="4">
        <f>AQ86+AQ87</f>
        <v>0</v>
      </c>
      <c r="AR85" s="5" t="s">
        <v>99</v>
      </c>
      <c r="AS85" s="4">
        <f>AS86+AS87</f>
        <v>0</v>
      </c>
      <c r="AT85" s="5" t="s">
        <v>99</v>
      </c>
      <c r="AU85" s="4">
        <f>AU86+AU87</f>
        <v>0</v>
      </c>
      <c r="AV85" s="50" t="s">
        <v>99</v>
      </c>
      <c r="AW85" s="52">
        <f>AW86+AW87</f>
        <v>0</v>
      </c>
      <c r="AX85" s="52">
        <f>AX86+AX87</f>
        <v>0</v>
      </c>
      <c r="AY85" s="52" t="s">
        <v>99</v>
      </c>
      <c r="AZ85" s="52">
        <f>AZ86+AZ87</f>
        <v>0</v>
      </c>
      <c r="BA85" s="52" t="s">
        <v>99</v>
      </c>
      <c r="BB85" s="52">
        <f>BB86+BB87</f>
        <v>0</v>
      </c>
      <c r="BC85" s="54" t="s">
        <v>99</v>
      </c>
      <c r="BD85" s="52">
        <f>BD86+BD87</f>
        <v>0</v>
      </c>
      <c r="BE85" s="52">
        <f>BE86+BE87</f>
        <v>0</v>
      </c>
      <c r="BF85" s="52" t="s">
        <v>99</v>
      </c>
      <c r="BG85" s="52">
        <f>BG86+BG87</f>
        <v>0</v>
      </c>
      <c r="BH85" s="52" t="s">
        <v>99</v>
      </c>
      <c r="BI85" s="52">
        <f>BI86+BI87</f>
        <v>0</v>
      </c>
      <c r="BJ85" s="66" t="s">
        <v>299</v>
      </c>
    </row>
    <row r="86" spans="1:62" ht="63" x14ac:dyDescent="0.2">
      <c r="A86" s="23" t="s">
        <v>16</v>
      </c>
      <c r="B86" s="24" t="s">
        <v>155</v>
      </c>
      <c r="C86" s="18" t="s">
        <v>34</v>
      </c>
      <c r="D86" s="21">
        <f>D87+D88</f>
        <v>0</v>
      </c>
      <c r="E86" s="21">
        <f>E87+E88</f>
        <v>0</v>
      </c>
      <c r="F86" s="71" t="s">
        <v>99</v>
      </c>
      <c r="G86" s="75">
        <f>G87+G88</f>
        <v>0</v>
      </c>
      <c r="H86" s="75">
        <f>H87+H88</f>
        <v>0</v>
      </c>
      <c r="I86" s="73" t="s">
        <v>99</v>
      </c>
      <c r="J86" s="75">
        <f>J87+J88</f>
        <v>0</v>
      </c>
      <c r="K86" s="73" t="s">
        <v>99</v>
      </c>
      <c r="L86" s="75">
        <f>L87+L88</f>
        <v>0</v>
      </c>
      <c r="M86" s="71" t="s">
        <v>99</v>
      </c>
      <c r="N86" s="75">
        <f>N87+N88</f>
        <v>0</v>
      </c>
      <c r="O86" s="75">
        <f>O87+O88</f>
        <v>0</v>
      </c>
      <c r="P86" s="73" t="s">
        <v>99</v>
      </c>
      <c r="Q86" s="75">
        <f>Q87+Q88</f>
        <v>0</v>
      </c>
      <c r="R86" s="73" t="s">
        <v>99</v>
      </c>
      <c r="S86" s="75">
        <f>S87+S88</f>
        <v>0</v>
      </c>
      <c r="T86" s="71" t="s">
        <v>99</v>
      </c>
      <c r="U86" s="75">
        <f>U87+U88</f>
        <v>0</v>
      </c>
      <c r="V86" s="75">
        <f>V87+V88</f>
        <v>0</v>
      </c>
      <c r="W86" s="73" t="s">
        <v>99</v>
      </c>
      <c r="X86" s="75">
        <f>X87+X88</f>
        <v>0</v>
      </c>
      <c r="Y86" s="73" t="s">
        <v>99</v>
      </c>
      <c r="Z86" s="75">
        <f>Z87+Z88</f>
        <v>0</v>
      </c>
      <c r="AA86" s="71" t="s">
        <v>99</v>
      </c>
      <c r="AB86" s="75">
        <f>AB87+AB88</f>
        <v>0</v>
      </c>
      <c r="AC86" s="75">
        <f>AC87+AC88</f>
        <v>0</v>
      </c>
      <c r="AD86" s="73" t="s">
        <v>99</v>
      </c>
      <c r="AE86" s="75">
        <f>AE87+AE88</f>
        <v>0</v>
      </c>
      <c r="AF86" s="73" t="s">
        <v>99</v>
      </c>
      <c r="AG86" s="75">
        <f>AG87+AG88</f>
        <v>0</v>
      </c>
      <c r="AH86" s="50" t="s">
        <v>99</v>
      </c>
      <c r="AI86" s="52">
        <f>AI87+AI88</f>
        <v>0</v>
      </c>
      <c r="AJ86" s="52">
        <f>AJ87+AJ88</f>
        <v>0</v>
      </c>
      <c r="AK86" s="5" t="s">
        <v>99</v>
      </c>
      <c r="AL86" s="52">
        <f>AL87+AL88</f>
        <v>0</v>
      </c>
      <c r="AM86" s="5" t="s">
        <v>99</v>
      </c>
      <c r="AN86" s="52">
        <f>AN87+AN88</f>
        <v>0</v>
      </c>
      <c r="AO86" s="50" t="s">
        <v>99</v>
      </c>
      <c r="AP86" s="52">
        <f>AP87+AP88</f>
        <v>0</v>
      </c>
      <c r="AQ86" s="52">
        <f>AQ87+AQ88</f>
        <v>0</v>
      </c>
      <c r="AR86" s="5" t="s">
        <v>99</v>
      </c>
      <c r="AS86" s="52">
        <f>AS87+AS88</f>
        <v>0</v>
      </c>
      <c r="AT86" s="5" t="s">
        <v>99</v>
      </c>
      <c r="AU86" s="52">
        <f>AU87+AU88</f>
        <v>0</v>
      </c>
      <c r="AV86" s="50" t="s">
        <v>99</v>
      </c>
      <c r="AW86" s="52">
        <f>AW87+AW88</f>
        <v>0</v>
      </c>
      <c r="AX86" s="52">
        <f>AX87+AX88</f>
        <v>0</v>
      </c>
      <c r="AY86" s="52" t="s">
        <v>99</v>
      </c>
      <c r="AZ86" s="52">
        <f>AZ87+AZ88</f>
        <v>0</v>
      </c>
      <c r="BA86" s="52" t="s">
        <v>99</v>
      </c>
      <c r="BB86" s="52">
        <f>BB87+BB88</f>
        <v>0</v>
      </c>
      <c r="BC86" s="54" t="s">
        <v>99</v>
      </c>
      <c r="BD86" s="52">
        <f>BD87+BD88</f>
        <v>0</v>
      </c>
      <c r="BE86" s="52">
        <f>BE87+BE88</f>
        <v>0</v>
      </c>
      <c r="BF86" s="52" t="s">
        <v>99</v>
      </c>
      <c r="BG86" s="52">
        <f>BG87+BG88</f>
        <v>0</v>
      </c>
      <c r="BH86" s="52" t="s">
        <v>99</v>
      </c>
      <c r="BI86" s="52">
        <f>BI87+BI88</f>
        <v>0</v>
      </c>
      <c r="BJ86" s="68" t="s">
        <v>299</v>
      </c>
    </row>
    <row r="87" spans="1:62" ht="47.25" x14ac:dyDescent="0.2">
      <c r="A87" s="23" t="s">
        <v>156</v>
      </c>
      <c r="B87" s="24" t="s">
        <v>157</v>
      </c>
      <c r="C87" s="18" t="s">
        <v>34</v>
      </c>
      <c r="D87" s="21">
        <v>0</v>
      </c>
      <c r="E87" s="51">
        <v>0</v>
      </c>
      <c r="F87" s="71" t="s">
        <v>99</v>
      </c>
      <c r="G87" s="74">
        <v>0</v>
      </c>
      <c r="H87" s="74">
        <v>0</v>
      </c>
      <c r="I87" s="73" t="s">
        <v>99</v>
      </c>
      <c r="J87" s="74">
        <v>0</v>
      </c>
      <c r="K87" s="73" t="s">
        <v>99</v>
      </c>
      <c r="L87" s="74">
        <v>0</v>
      </c>
      <c r="M87" s="71" t="s">
        <v>99</v>
      </c>
      <c r="N87" s="74">
        <v>0</v>
      </c>
      <c r="O87" s="74">
        <v>0</v>
      </c>
      <c r="P87" s="73" t="s">
        <v>99</v>
      </c>
      <c r="Q87" s="74">
        <v>0</v>
      </c>
      <c r="R87" s="73" t="s">
        <v>99</v>
      </c>
      <c r="S87" s="74">
        <v>0</v>
      </c>
      <c r="T87" s="71" t="s">
        <v>99</v>
      </c>
      <c r="U87" s="74">
        <v>0</v>
      </c>
      <c r="V87" s="74">
        <v>0</v>
      </c>
      <c r="W87" s="73" t="s">
        <v>99</v>
      </c>
      <c r="X87" s="74">
        <v>0</v>
      </c>
      <c r="Y87" s="73" t="s">
        <v>99</v>
      </c>
      <c r="Z87" s="74">
        <v>0</v>
      </c>
      <c r="AA87" s="71" t="s">
        <v>99</v>
      </c>
      <c r="AB87" s="74">
        <v>0</v>
      </c>
      <c r="AC87" s="74">
        <v>0</v>
      </c>
      <c r="AD87" s="73" t="s">
        <v>99</v>
      </c>
      <c r="AE87" s="74">
        <v>0</v>
      </c>
      <c r="AF87" s="73" t="s">
        <v>99</v>
      </c>
      <c r="AG87" s="74">
        <v>0</v>
      </c>
      <c r="AH87" s="50" t="s">
        <v>99</v>
      </c>
      <c r="AI87" s="4">
        <v>0</v>
      </c>
      <c r="AJ87" s="4">
        <v>0</v>
      </c>
      <c r="AK87" s="5" t="s">
        <v>99</v>
      </c>
      <c r="AL87" s="4">
        <v>0</v>
      </c>
      <c r="AM87" s="5" t="s">
        <v>99</v>
      </c>
      <c r="AN87" s="4">
        <v>0</v>
      </c>
      <c r="AO87" s="50" t="s">
        <v>99</v>
      </c>
      <c r="AP87" s="4">
        <v>0</v>
      </c>
      <c r="AQ87" s="4">
        <v>0</v>
      </c>
      <c r="AR87" s="5" t="s">
        <v>99</v>
      </c>
      <c r="AS87" s="4">
        <v>0</v>
      </c>
      <c r="AT87" s="5" t="s">
        <v>99</v>
      </c>
      <c r="AU87" s="4">
        <v>0</v>
      </c>
      <c r="AV87" s="50" t="s">
        <v>99</v>
      </c>
      <c r="AW87" s="52">
        <v>0</v>
      </c>
      <c r="AX87" s="52">
        <v>0</v>
      </c>
      <c r="AY87" s="52" t="s">
        <v>99</v>
      </c>
      <c r="AZ87" s="52">
        <v>0</v>
      </c>
      <c r="BA87" s="52" t="s">
        <v>99</v>
      </c>
      <c r="BB87" s="52">
        <v>0</v>
      </c>
      <c r="BC87" s="54" t="s">
        <v>99</v>
      </c>
      <c r="BD87" s="52">
        <v>0</v>
      </c>
      <c r="BE87" s="52">
        <v>0</v>
      </c>
      <c r="BF87" s="52" t="s">
        <v>99</v>
      </c>
      <c r="BG87" s="52">
        <v>0</v>
      </c>
      <c r="BH87" s="52" t="s">
        <v>99</v>
      </c>
      <c r="BI87" s="52">
        <v>0</v>
      </c>
      <c r="BJ87" s="68" t="s">
        <v>299</v>
      </c>
    </row>
    <row r="88" spans="1:62" ht="47.25" x14ac:dyDescent="0.2">
      <c r="A88" s="23" t="s">
        <v>158</v>
      </c>
      <c r="B88" s="24" t="s">
        <v>159</v>
      </c>
      <c r="C88" s="18" t="s">
        <v>34</v>
      </c>
      <c r="D88" s="21">
        <v>0</v>
      </c>
      <c r="E88" s="51">
        <v>0</v>
      </c>
      <c r="F88" s="71" t="s">
        <v>99</v>
      </c>
      <c r="G88" s="75">
        <v>0</v>
      </c>
      <c r="H88" s="75">
        <v>0</v>
      </c>
      <c r="I88" s="73" t="s">
        <v>99</v>
      </c>
      <c r="J88" s="75">
        <v>0</v>
      </c>
      <c r="K88" s="73" t="s">
        <v>99</v>
      </c>
      <c r="L88" s="75">
        <v>0</v>
      </c>
      <c r="M88" s="71" t="s">
        <v>99</v>
      </c>
      <c r="N88" s="75">
        <v>0</v>
      </c>
      <c r="O88" s="75">
        <v>0</v>
      </c>
      <c r="P88" s="73" t="s">
        <v>99</v>
      </c>
      <c r="Q88" s="75">
        <v>0</v>
      </c>
      <c r="R88" s="73" t="s">
        <v>99</v>
      </c>
      <c r="S88" s="75">
        <v>0</v>
      </c>
      <c r="T88" s="71" t="s">
        <v>99</v>
      </c>
      <c r="U88" s="75">
        <v>0</v>
      </c>
      <c r="V88" s="75">
        <v>0</v>
      </c>
      <c r="W88" s="73" t="s">
        <v>99</v>
      </c>
      <c r="X88" s="75">
        <v>0</v>
      </c>
      <c r="Y88" s="73" t="s">
        <v>99</v>
      </c>
      <c r="Z88" s="75">
        <v>0</v>
      </c>
      <c r="AA88" s="71" t="s">
        <v>99</v>
      </c>
      <c r="AB88" s="75">
        <v>0</v>
      </c>
      <c r="AC88" s="75">
        <v>0</v>
      </c>
      <c r="AD88" s="73" t="s">
        <v>99</v>
      </c>
      <c r="AE88" s="75">
        <v>0</v>
      </c>
      <c r="AF88" s="73" t="s">
        <v>99</v>
      </c>
      <c r="AG88" s="75">
        <v>0</v>
      </c>
      <c r="AH88" s="50" t="s">
        <v>99</v>
      </c>
      <c r="AI88" s="52">
        <v>0</v>
      </c>
      <c r="AJ88" s="52">
        <v>0</v>
      </c>
      <c r="AK88" s="5" t="s">
        <v>99</v>
      </c>
      <c r="AL88" s="52">
        <v>0</v>
      </c>
      <c r="AM88" s="5" t="s">
        <v>99</v>
      </c>
      <c r="AN88" s="52">
        <v>0</v>
      </c>
      <c r="AO88" s="50" t="s">
        <v>99</v>
      </c>
      <c r="AP88" s="52">
        <v>0</v>
      </c>
      <c r="AQ88" s="52">
        <v>0</v>
      </c>
      <c r="AR88" s="5" t="s">
        <v>99</v>
      </c>
      <c r="AS88" s="52">
        <v>0</v>
      </c>
      <c r="AT88" s="5" t="s">
        <v>99</v>
      </c>
      <c r="AU88" s="52">
        <v>0</v>
      </c>
      <c r="AV88" s="50" t="s">
        <v>99</v>
      </c>
      <c r="AW88" s="52">
        <v>0</v>
      </c>
      <c r="AX88" s="52">
        <v>0</v>
      </c>
      <c r="AY88" s="52" t="s">
        <v>99</v>
      </c>
      <c r="AZ88" s="52">
        <v>0</v>
      </c>
      <c r="BA88" s="52" t="s">
        <v>99</v>
      </c>
      <c r="BB88" s="52">
        <v>0</v>
      </c>
      <c r="BC88" s="54" t="s">
        <v>99</v>
      </c>
      <c r="BD88" s="52">
        <v>0</v>
      </c>
      <c r="BE88" s="52">
        <v>0</v>
      </c>
      <c r="BF88" s="52" t="s">
        <v>99</v>
      </c>
      <c r="BG88" s="52">
        <v>0</v>
      </c>
      <c r="BH88" s="52" t="s">
        <v>99</v>
      </c>
      <c r="BI88" s="52">
        <v>0</v>
      </c>
      <c r="BJ88" s="68" t="s">
        <v>299</v>
      </c>
    </row>
    <row r="89" spans="1:62" ht="31.5" x14ac:dyDescent="0.2">
      <c r="A89" s="23" t="s">
        <v>17</v>
      </c>
      <c r="B89" s="24" t="s">
        <v>160</v>
      </c>
      <c r="C89" s="18" t="s">
        <v>34</v>
      </c>
      <c r="D89" s="21">
        <f>D90+D91</f>
        <v>2.2940000000000005</v>
      </c>
      <c r="E89" s="21">
        <f>E90+E91</f>
        <v>2.2940000000000005</v>
      </c>
      <c r="F89" s="71" t="s">
        <v>99</v>
      </c>
      <c r="G89" s="75">
        <f>G90+G94</f>
        <v>2.41</v>
      </c>
      <c r="H89" s="75">
        <f>H90+H94</f>
        <v>0.1</v>
      </c>
      <c r="I89" s="73" t="s">
        <v>99</v>
      </c>
      <c r="J89" s="75">
        <f>J90+J94</f>
        <v>1.1000000000000001</v>
      </c>
      <c r="K89" s="73" t="s">
        <v>99</v>
      </c>
      <c r="L89" s="75">
        <f>L90+L94</f>
        <v>0</v>
      </c>
      <c r="M89" s="71" t="s">
        <v>99</v>
      </c>
      <c r="N89" s="75">
        <f>N90+N94</f>
        <v>2.41</v>
      </c>
      <c r="O89" s="75">
        <f>O90+O94</f>
        <v>0.1</v>
      </c>
      <c r="P89" s="73" t="s">
        <v>99</v>
      </c>
      <c r="Q89" s="75">
        <f>Q90+Q94</f>
        <v>0.99</v>
      </c>
      <c r="R89" s="73" t="s">
        <v>99</v>
      </c>
      <c r="S89" s="75">
        <f>S90+S94</f>
        <v>0</v>
      </c>
      <c r="T89" s="71" t="s">
        <v>99</v>
      </c>
      <c r="U89" s="75">
        <f>U90+U94</f>
        <v>0.55800000000000005</v>
      </c>
      <c r="V89" s="75">
        <f>V90+V94</f>
        <v>0.16</v>
      </c>
      <c r="W89" s="73" t="s">
        <v>99</v>
      </c>
      <c r="X89" s="75">
        <f>X90+X94</f>
        <v>0</v>
      </c>
      <c r="Y89" s="73" t="s">
        <v>99</v>
      </c>
      <c r="Z89" s="75">
        <f>Z90+Z94</f>
        <v>0</v>
      </c>
      <c r="AA89" s="71" t="s">
        <v>99</v>
      </c>
      <c r="AB89" s="75">
        <f>AB90+AB94</f>
        <v>0</v>
      </c>
      <c r="AC89" s="75">
        <f>AC90+AC94</f>
        <v>0</v>
      </c>
      <c r="AD89" s="73" t="s">
        <v>99</v>
      </c>
      <c r="AE89" s="75">
        <f>AE90+AE94</f>
        <v>0</v>
      </c>
      <c r="AF89" s="73" t="s">
        <v>99</v>
      </c>
      <c r="AG89" s="75">
        <f>AG90+AG94</f>
        <v>0</v>
      </c>
      <c r="AH89" s="50" t="s">
        <v>99</v>
      </c>
      <c r="AI89" s="52">
        <f>AI90+AI94</f>
        <v>0</v>
      </c>
      <c r="AJ89" s="52">
        <f>AJ90+AJ94</f>
        <v>0</v>
      </c>
      <c r="AK89" s="5" t="s">
        <v>99</v>
      </c>
      <c r="AL89" s="52">
        <f>AL90+AL94</f>
        <v>0</v>
      </c>
      <c r="AM89" s="5" t="s">
        <v>99</v>
      </c>
      <c r="AN89" s="52">
        <f>AN90+AN94</f>
        <v>0</v>
      </c>
      <c r="AO89" s="50" t="s">
        <v>99</v>
      </c>
      <c r="AP89" s="52">
        <f>AP90+AP94</f>
        <v>0.55800000000000005</v>
      </c>
      <c r="AQ89" s="52">
        <f>AQ90+AQ94</f>
        <v>0.16</v>
      </c>
      <c r="AR89" s="5" t="s">
        <v>99</v>
      </c>
      <c r="AS89" s="52">
        <f>AS90+AS94</f>
        <v>0</v>
      </c>
      <c r="AT89" s="5" t="s">
        <v>99</v>
      </c>
      <c r="AU89" s="52">
        <f>AU90+AU94</f>
        <v>0</v>
      </c>
      <c r="AV89" s="50" t="s">
        <v>99</v>
      </c>
      <c r="AW89" s="52">
        <f>AW90+AW94</f>
        <v>2.968</v>
      </c>
      <c r="AX89" s="52">
        <f>AX90+AX94</f>
        <v>0.26</v>
      </c>
      <c r="AY89" s="52" t="s">
        <v>99</v>
      </c>
      <c r="AZ89" s="52">
        <f>AZ90+AZ94</f>
        <v>1.1000000000000001</v>
      </c>
      <c r="BA89" s="52" t="s">
        <v>99</v>
      </c>
      <c r="BB89" s="52">
        <f>BB90+BB94</f>
        <v>0</v>
      </c>
      <c r="BC89" s="54" t="s">
        <v>99</v>
      </c>
      <c r="BD89" s="52">
        <f>BD90+BD94</f>
        <v>2.968</v>
      </c>
      <c r="BE89" s="52">
        <f>BE90+BE94</f>
        <v>0.26</v>
      </c>
      <c r="BF89" s="52" t="s">
        <v>99</v>
      </c>
      <c r="BG89" s="52">
        <f>BG90+BG94</f>
        <v>0.99</v>
      </c>
      <c r="BH89" s="52" t="s">
        <v>99</v>
      </c>
      <c r="BI89" s="52">
        <f>BI90+BI94</f>
        <v>0</v>
      </c>
      <c r="BJ89" s="68" t="s">
        <v>299</v>
      </c>
    </row>
    <row r="90" spans="1:62" ht="31.5" x14ac:dyDescent="0.2">
      <c r="A90" s="27" t="s">
        <v>161</v>
      </c>
      <c r="B90" s="28" t="s">
        <v>162</v>
      </c>
      <c r="C90" s="10" t="s">
        <v>34</v>
      </c>
      <c r="D90" s="21">
        <f>D91+D92+D93</f>
        <v>1.6210000000000002</v>
      </c>
      <c r="E90" s="21">
        <f>E91+E92+E93</f>
        <v>1.6210000000000002</v>
      </c>
      <c r="F90" s="71" t="s">
        <v>99</v>
      </c>
      <c r="G90" s="72">
        <f>G91+G92+G93</f>
        <v>0.39</v>
      </c>
      <c r="H90" s="72">
        <f>H91+H92+H93</f>
        <v>0.1</v>
      </c>
      <c r="I90" s="73" t="s">
        <v>99</v>
      </c>
      <c r="J90" s="72">
        <f>J91+J92+J93</f>
        <v>0</v>
      </c>
      <c r="K90" s="73" t="s">
        <v>99</v>
      </c>
      <c r="L90" s="72">
        <f>L91+L92+L93</f>
        <v>0</v>
      </c>
      <c r="M90" s="71" t="s">
        <v>99</v>
      </c>
      <c r="N90" s="72">
        <f>N91+N92+N93</f>
        <v>0.39</v>
      </c>
      <c r="O90" s="72">
        <f>O91+O92+O93</f>
        <v>0.1</v>
      </c>
      <c r="P90" s="73" t="s">
        <v>99</v>
      </c>
      <c r="Q90" s="72">
        <f>Q91+Q92+Q93</f>
        <v>0</v>
      </c>
      <c r="R90" s="73" t="s">
        <v>99</v>
      </c>
      <c r="S90" s="72">
        <f>S91+S92+S93</f>
        <v>0</v>
      </c>
      <c r="T90" s="71" t="s">
        <v>99</v>
      </c>
      <c r="U90" s="72">
        <f>U91+U92+U93</f>
        <v>0.55800000000000005</v>
      </c>
      <c r="V90" s="72">
        <f>V91+V92+V93</f>
        <v>0.16</v>
      </c>
      <c r="W90" s="73" t="s">
        <v>99</v>
      </c>
      <c r="X90" s="72">
        <f>X91+X92+X93</f>
        <v>0</v>
      </c>
      <c r="Y90" s="73" t="s">
        <v>99</v>
      </c>
      <c r="Z90" s="72">
        <f>Z91+Z92+Z93</f>
        <v>0</v>
      </c>
      <c r="AA90" s="71" t="s">
        <v>99</v>
      </c>
      <c r="AB90" s="72">
        <f>AB91+AB92+AB93</f>
        <v>0</v>
      </c>
      <c r="AC90" s="72">
        <f>AC91+AC92+AC93</f>
        <v>0</v>
      </c>
      <c r="AD90" s="73" t="s">
        <v>99</v>
      </c>
      <c r="AE90" s="72">
        <f>AE91+AE92+AE93</f>
        <v>0</v>
      </c>
      <c r="AF90" s="73" t="s">
        <v>99</v>
      </c>
      <c r="AG90" s="72">
        <f>AG91+AG92+AG93</f>
        <v>0</v>
      </c>
      <c r="AH90" s="50" t="s">
        <v>99</v>
      </c>
      <c r="AI90" s="21">
        <f>AI91+AI92+AI93</f>
        <v>0</v>
      </c>
      <c r="AJ90" s="21">
        <f>AJ91+AJ92+AJ93</f>
        <v>0</v>
      </c>
      <c r="AK90" s="5" t="s">
        <v>99</v>
      </c>
      <c r="AL90" s="21">
        <f>AL91+AL92+AL93</f>
        <v>0</v>
      </c>
      <c r="AM90" s="5" t="s">
        <v>99</v>
      </c>
      <c r="AN90" s="21">
        <f>AN91+AN92+AN93</f>
        <v>0</v>
      </c>
      <c r="AO90" s="50" t="s">
        <v>99</v>
      </c>
      <c r="AP90" s="21">
        <f>AP91+AP92+AP93</f>
        <v>0.55800000000000005</v>
      </c>
      <c r="AQ90" s="21">
        <f>AQ91+AQ92+AQ93</f>
        <v>0.16</v>
      </c>
      <c r="AR90" s="5" t="s">
        <v>99</v>
      </c>
      <c r="AS90" s="21">
        <f>AS91+AS92+AS93</f>
        <v>0</v>
      </c>
      <c r="AT90" s="5" t="s">
        <v>99</v>
      </c>
      <c r="AU90" s="21">
        <f>AU91+AU92+AU93</f>
        <v>0</v>
      </c>
      <c r="AV90" s="50" t="s">
        <v>99</v>
      </c>
      <c r="AW90" s="21">
        <f>AW91+AW92+AW93</f>
        <v>0.94800000000000006</v>
      </c>
      <c r="AX90" s="21">
        <f>AX91+AX92+AX93</f>
        <v>0.26</v>
      </c>
      <c r="AY90" s="52" t="s">
        <v>99</v>
      </c>
      <c r="AZ90" s="21">
        <f>AZ91+AZ92+AZ93</f>
        <v>0</v>
      </c>
      <c r="BA90" s="52" t="s">
        <v>99</v>
      </c>
      <c r="BB90" s="21">
        <f>BB91+BB92+BB93</f>
        <v>0</v>
      </c>
      <c r="BC90" s="54" t="s">
        <v>99</v>
      </c>
      <c r="BD90" s="21">
        <f>BD91+BD92+BD93</f>
        <v>0.94800000000000006</v>
      </c>
      <c r="BE90" s="21">
        <f>BE91+BE92+BE93</f>
        <v>0.26</v>
      </c>
      <c r="BF90" s="52" t="s">
        <v>99</v>
      </c>
      <c r="BG90" s="21">
        <f>BG91+BG92+BG93</f>
        <v>0</v>
      </c>
      <c r="BH90" s="52" t="s">
        <v>99</v>
      </c>
      <c r="BI90" s="21">
        <f>BI91+BI92+BI93</f>
        <v>0</v>
      </c>
      <c r="BJ90" s="67" t="s">
        <v>299</v>
      </c>
    </row>
    <row r="91" spans="1:62" ht="31.5" x14ac:dyDescent="0.2">
      <c r="A91" s="29" t="s">
        <v>163</v>
      </c>
      <c r="B91" s="14" t="s">
        <v>181</v>
      </c>
      <c r="C91" s="11" t="s">
        <v>164</v>
      </c>
      <c r="D91" s="21">
        <v>0.67300000000000004</v>
      </c>
      <c r="E91" s="21">
        <v>0.67300000000000004</v>
      </c>
      <c r="F91" s="71" t="s">
        <v>99</v>
      </c>
      <c r="G91" s="73" t="s">
        <v>55</v>
      </c>
      <c r="H91" s="73" t="s">
        <v>55</v>
      </c>
      <c r="I91" s="73" t="s">
        <v>99</v>
      </c>
      <c r="J91" s="73" t="s">
        <v>55</v>
      </c>
      <c r="K91" s="73" t="s">
        <v>99</v>
      </c>
      <c r="L91" s="73" t="s">
        <v>55</v>
      </c>
      <c r="M91" s="71" t="s">
        <v>99</v>
      </c>
      <c r="N91" s="73" t="s">
        <v>55</v>
      </c>
      <c r="O91" s="73" t="s">
        <v>55</v>
      </c>
      <c r="P91" s="73" t="s">
        <v>99</v>
      </c>
      <c r="Q91" s="73" t="s">
        <v>55</v>
      </c>
      <c r="R91" s="73" t="s">
        <v>99</v>
      </c>
      <c r="S91" s="73" t="s">
        <v>55</v>
      </c>
      <c r="T91" s="71" t="s">
        <v>99</v>
      </c>
      <c r="U91" s="73" t="s">
        <v>55</v>
      </c>
      <c r="V91" s="73" t="s">
        <v>55</v>
      </c>
      <c r="W91" s="73" t="s">
        <v>99</v>
      </c>
      <c r="X91" s="73" t="s">
        <v>55</v>
      </c>
      <c r="Y91" s="73" t="s">
        <v>99</v>
      </c>
      <c r="Z91" s="73" t="s">
        <v>55</v>
      </c>
      <c r="AA91" s="71" t="s">
        <v>99</v>
      </c>
      <c r="AB91" s="73" t="s">
        <v>55</v>
      </c>
      <c r="AC91" s="73" t="s">
        <v>55</v>
      </c>
      <c r="AD91" s="73" t="s">
        <v>99</v>
      </c>
      <c r="AE91" s="73" t="s">
        <v>55</v>
      </c>
      <c r="AF91" s="73" t="s">
        <v>99</v>
      </c>
      <c r="AG91" s="73" t="s">
        <v>55</v>
      </c>
      <c r="AH91" s="50" t="s">
        <v>99</v>
      </c>
      <c r="AI91" s="5" t="s">
        <v>55</v>
      </c>
      <c r="AJ91" s="5" t="s">
        <v>55</v>
      </c>
      <c r="AK91" s="5" t="s">
        <v>99</v>
      </c>
      <c r="AL91" s="5" t="s">
        <v>55</v>
      </c>
      <c r="AM91" s="5" t="s">
        <v>99</v>
      </c>
      <c r="AN91" s="5" t="s">
        <v>55</v>
      </c>
      <c r="AO91" s="50" t="s">
        <v>99</v>
      </c>
      <c r="AP91" s="5" t="s">
        <v>55</v>
      </c>
      <c r="AQ91" s="5" t="s">
        <v>55</v>
      </c>
      <c r="AR91" s="5" t="s">
        <v>99</v>
      </c>
      <c r="AS91" s="5" t="s">
        <v>55</v>
      </c>
      <c r="AT91" s="5" t="s">
        <v>99</v>
      </c>
      <c r="AU91" s="5" t="s">
        <v>55</v>
      </c>
      <c r="AV91" s="50" t="s">
        <v>99</v>
      </c>
      <c r="AW91" s="52">
        <f t="shared" ref="AW91:AX93" si="43">G91+AI91+U91</f>
        <v>0</v>
      </c>
      <c r="AX91" s="52">
        <f t="shared" si="43"/>
        <v>0</v>
      </c>
      <c r="AY91" s="52" t="s">
        <v>99</v>
      </c>
      <c r="AZ91" s="52">
        <f>J91+AL91+X91</f>
        <v>0</v>
      </c>
      <c r="BA91" s="52" t="s">
        <v>99</v>
      </c>
      <c r="BB91" s="52">
        <f>L91+AN91+Z91</f>
        <v>0</v>
      </c>
      <c r="BC91" s="50" t="s">
        <v>99</v>
      </c>
      <c r="BD91" s="52">
        <f t="shared" ref="BD91:BD93" si="44">N91+AP91+AB91</f>
        <v>0</v>
      </c>
      <c r="BE91" s="52">
        <f t="shared" ref="BE91:BE93" si="45">O91+AQ91+AC91</f>
        <v>0</v>
      </c>
      <c r="BF91" s="52" t="s">
        <v>99</v>
      </c>
      <c r="BG91" s="52">
        <f t="shared" ref="BG91:BG93" si="46">Q91+AS91+AE91</f>
        <v>0</v>
      </c>
      <c r="BH91" s="52" t="s">
        <v>99</v>
      </c>
      <c r="BI91" s="52">
        <f t="shared" ref="BI91:BI93" si="47">S91+AU91+AG91</f>
        <v>0</v>
      </c>
      <c r="BJ91" s="66" t="s">
        <v>299</v>
      </c>
    </row>
    <row r="92" spans="1:62" ht="31.5" x14ac:dyDescent="0.2">
      <c r="A92" s="29" t="s">
        <v>288</v>
      </c>
      <c r="B92" s="14" t="s">
        <v>165</v>
      </c>
      <c r="C92" s="11" t="s">
        <v>166</v>
      </c>
      <c r="D92" s="21">
        <v>0.39</v>
      </c>
      <c r="E92" s="21">
        <v>0.39</v>
      </c>
      <c r="F92" s="71" t="s">
        <v>99</v>
      </c>
      <c r="G92" s="75">
        <v>0.39</v>
      </c>
      <c r="H92" s="75">
        <v>0.1</v>
      </c>
      <c r="I92" s="73" t="s">
        <v>99</v>
      </c>
      <c r="J92" s="75">
        <v>0</v>
      </c>
      <c r="K92" s="73" t="s">
        <v>99</v>
      </c>
      <c r="L92" s="75">
        <v>0</v>
      </c>
      <c r="M92" s="71" t="s">
        <v>99</v>
      </c>
      <c r="N92" s="75">
        <v>0.39</v>
      </c>
      <c r="O92" s="75">
        <v>0.1</v>
      </c>
      <c r="P92" s="73" t="s">
        <v>99</v>
      </c>
      <c r="Q92" s="75">
        <v>0</v>
      </c>
      <c r="R92" s="73" t="s">
        <v>99</v>
      </c>
      <c r="S92" s="75">
        <v>0</v>
      </c>
      <c r="T92" s="71" t="s">
        <v>99</v>
      </c>
      <c r="U92" s="75">
        <v>0</v>
      </c>
      <c r="V92" s="75">
        <v>0</v>
      </c>
      <c r="W92" s="73" t="s">
        <v>99</v>
      </c>
      <c r="X92" s="75">
        <v>0</v>
      </c>
      <c r="Y92" s="73" t="s">
        <v>99</v>
      </c>
      <c r="Z92" s="75">
        <v>0</v>
      </c>
      <c r="AA92" s="71" t="s">
        <v>99</v>
      </c>
      <c r="AB92" s="75">
        <v>0</v>
      </c>
      <c r="AC92" s="75">
        <v>0</v>
      </c>
      <c r="AD92" s="73" t="s">
        <v>99</v>
      </c>
      <c r="AE92" s="75">
        <v>0</v>
      </c>
      <c r="AF92" s="73" t="s">
        <v>99</v>
      </c>
      <c r="AG92" s="75">
        <v>0</v>
      </c>
      <c r="AH92" s="50" t="s">
        <v>99</v>
      </c>
      <c r="AI92" s="52">
        <v>0</v>
      </c>
      <c r="AJ92" s="52">
        <v>0</v>
      </c>
      <c r="AK92" s="5" t="s">
        <v>99</v>
      </c>
      <c r="AL92" s="52">
        <v>0</v>
      </c>
      <c r="AM92" s="5" t="s">
        <v>99</v>
      </c>
      <c r="AN92" s="52">
        <v>0</v>
      </c>
      <c r="AO92" s="50" t="s">
        <v>99</v>
      </c>
      <c r="AP92" s="52">
        <v>0</v>
      </c>
      <c r="AQ92" s="52">
        <v>0</v>
      </c>
      <c r="AR92" s="5" t="s">
        <v>99</v>
      </c>
      <c r="AS92" s="52">
        <v>0</v>
      </c>
      <c r="AT92" s="5" t="s">
        <v>99</v>
      </c>
      <c r="AU92" s="52">
        <v>0</v>
      </c>
      <c r="AV92" s="50" t="s">
        <v>99</v>
      </c>
      <c r="AW92" s="52">
        <f t="shared" si="43"/>
        <v>0.39</v>
      </c>
      <c r="AX92" s="52">
        <f t="shared" si="43"/>
        <v>0.1</v>
      </c>
      <c r="AY92" s="52" t="s">
        <v>99</v>
      </c>
      <c r="AZ92" s="52">
        <f>J92+AL92+X92</f>
        <v>0</v>
      </c>
      <c r="BA92" s="52" t="s">
        <v>99</v>
      </c>
      <c r="BB92" s="52">
        <f>L92+AN92+Z92</f>
        <v>0</v>
      </c>
      <c r="BC92" s="50" t="s">
        <v>99</v>
      </c>
      <c r="BD92" s="52">
        <f t="shared" si="44"/>
        <v>0.39</v>
      </c>
      <c r="BE92" s="52">
        <f t="shared" si="45"/>
        <v>0.1</v>
      </c>
      <c r="BF92" s="52" t="s">
        <v>99</v>
      </c>
      <c r="BG92" s="52">
        <f t="shared" si="46"/>
        <v>0</v>
      </c>
      <c r="BH92" s="52" t="s">
        <v>99</v>
      </c>
      <c r="BI92" s="52">
        <f t="shared" si="47"/>
        <v>0</v>
      </c>
      <c r="BJ92" s="66" t="s">
        <v>299</v>
      </c>
    </row>
    <row r="93" spans="1:62" ht="47.25" x14ac:dyDescent="0.2">
      <c r="A93" s="29" t="s">
        <v>306</v>
      </c>
      <c r="B93" s="14" t="s">
        <v>307</v>
      </c>
      <c r="C93" s="11" t="s">
        <v>262</v>
      </c>
      <c r="D93" s="21">
        <v>0.55800000000000005</v>
      </c>
      <c r="E93" s="21">
        <v>0.55800000000000005</v>
      </c>
      <c r="F93" s="71" t="s">
        <v>99</v>
      </c>
      <c r="G93" s="73" t="s">
        <v>55</v>
      </c>
      <c r="H93" s="73" t="s">
        <v>55</v>
      </c>
      <c r="I93" s="73" t="s">
        <v>99</v>
      </c>
      <c r="J93" s="73" t="s">
        <v>55</v>
      </c>
      <c r="K93" s="73" t="s">
        <v>99</v>
      </c>
      <c r="L93" s="73" t="s">
        <v>55</v>
      </c>
      <c r="M93" s="71" t="s">
        <v>99</v>
      </c>
      <c r="N93" s="73" t="s">
        <v>55</v>
      </c>
      <c r="O93" s="73" t="s">
        <v>55</v>
      </c>
      <c r="P93" s="73" t="s">
        <v>99</v>
      </c>
      <c r="Q93" s="73" t="s">
        <v>55</v>
      </c>
      <c r="R93" s="73" t="s">
        <v>99</v>
      </c>
      <c r="S93" s="73" t="s">
        <v>55</v>
      </c>
      <c r="T93" s="71" t="s">
        <v>99</v>
      </c>
      <c r="U93" s="73" t="s">
        <v>59</v>
      </c>
      <c r="V93" s="73" t="s">
        <v>18</v>
      </c>
      <c r="W93" s="73" t="s">
        <v>99</v>
      </c>
      <c r="X93" s="73" t="s">
        <v>55</v>
      </c>
      <c r="Y93" s="73" t="s">
        <v>99</v>
      </c>
      <c r="Z93" s="73" t="s">
        <v>55</v>
      </c>
      <c r="AA93" s="71" t="s">
        <v>99</v>
      </c>
      <c r="AB93" s="79" t="s">
        <v>55</v>
      </c>
      <c r="AC93" s="79" t="s">
        <v>55</v>
      </c>
      <c r="AD93" s="73" t="s">
        <v>99</v>
      </c>
      <c r="AE93" s="73" t="s">
        <v>55</v>
      </c>
      <c r="AF93" s="73" t="s">
        <v>99</v>
      </c>
      <c r="AG93" s="73" t="s">
        <v>55</v>
      </c>
      <c r="AH93" s="50" t="s">
        <v>99</v>
      </c>
      <c r="AI93" s="5" t="s">
        <v>55</v>
      </c>
      <c r="AJ93" s="5" t="s">
        <v>55</v>
      </c>
      <c r="AK93" s="5" t="s">
        <v>99</v>
      </c>
      <c r="AL93" s="5" t="s">
        <v>55</v>
      </c>
      <c r="AM93" s="5" t="s">
        <v>99</v>
      </c>
      <c r="AN93" s="5" t="s">
        <v>55</v>
      </c>
      <c r="AO93" s="71" t="s">
        <v>99</v>
      </c>
      <c r="AP93" s="81" t="s">
        <v>59</v>
      </c>
      <c r="AQ93" s="81" t="s">
        <v>18</v>
      </c>
      <c r="AR93" s="73" t="s">
        <v>99</v>
      </c>
      <c r="AS93" s="73" t="s">
        <v>55</v>
      </c>
      <c r="AT93" s="73" t="s">
        <v>99</v>
      </c>
      <c r="AU93" s="5" t="s">
        <v>55</v>
      </c>
      <c r="AV93" s="50" t="s">
        <v>99</v>
      </c>
      <c r="AW93" s="52">
        <f t="shared" si="43"/>
        <v>0.55800000000000005</v>
      </c>
      <c r="AX93" s="52">
        <f t="shared" si="43"/>
        <v>0.16</v>
      </c>
      <c r="AY93" s="52" t="s">
        <v>99</v>
      </c>
      <c r="AZ93" s="52">
        <f>J93+AL93+X93</f>
        <v>0</v>
      </c>
      <c r="BA93" s="52" t="s">
        <v>99</v>
      </c>
      <c r="BB93" s="52">
        <f>L93+AN93+Z93</f>
        <v>0</v>
      </c>
      <c r="BC93" s="50" t="s">
        <v>99</v>
      </c>
      <c r="BD93" s="52">
        <f t="shared" si="44"/>
        <v>0.55800000000000005</v>
      </c>
      <c r="BE93" s="52">
        <f t="shared" si="45"/>
        <v>0.16</v>
      </c>
      <c r="BF93" s="52" t="s">
        <v>99</v>
      </c>
      <c r="BG93" s="52">
        <f t="shared" si="46"/>
        <v>0</v>
      </c>
      <c r="BH93" s="52" t="s">
        <v>99</v>
      </c>
      <c r="BI93" s="52">
        <f t="shared" si="47"/>
        <v>0</v>
      </c>
      <c r="BJ93" s="66" t="s">
        <v>299</v>
      </c>
    </row>
    <row r="94" spans="1:62" ht="31.5" x14ac:dyDescent="0.2">
      <c r="A94" s="27" t="s">
        <v>167</v>
      </c>
      <c r="B94" s="28" t="s">
        <v>168</v>
      </c>
      <c r="C94" s="10" t="s">
        <v>34</v>
      </c>
      <c r="D94" s="21">
        <f>D95</f>
        <v>2.02</v>
      </c>
      <c r="E94" s="21">
        <f>E95</f>
        <v>2.02</v>
      </c>
      <c r="F94" s="71" t="s">
        <v>99</v>
      </c>
      <c r="G94" s="75">
        <f>G95</f>
        <v>2.02</v>
      </c>
      <c r="H94" s="75">
        <f>H95</f>
        <v>0</v>
      </c>
      <c r="I94" s="73" t="s">
        <v>99</v>
      </c>
      <c r="J94" s="75">
        <f>J95</f>
        <v>1.1000000000000001</v>
      </c>
      <c r="K94" s="73" t="s">
        <v>99</v>
      </c>
      <c r="L94" s="75">
        <f>L95</f>
        <v>0</v>
      </c>
      <c r="M94" s="71" t="s">
        <v>99</v>
      </c>
      <c r="N94" s="75">
        <f>N95</f>
        <v>2.02</v>
      </c>
      <c r="O94" s="75">
        <f>O95</f>
        <v>0</v>
      </c>
      <c r="P94" s="73" t="s">
        <v>99</v>
      </c>
      <c r="Q94" s="75">
        <f>Q95</f>
        <v>0.99</v>
      </c>
      <c r="R94" s="73" t="s">
        <v>99</v>
      </c>
      <c r="S94" s="75">
        <f>S95</f>
        <v>0</v>
      </c>
      <c r="T94" s="71" t="s">
        <v>99</v>
      </c>
      <c r="U94" s="75">
        <f>U95</f>
        <v>0</v>
      </c>
      <c r="V94" s="75">
        <f>V95</f>
        <v>0</v>
      </c>
      <c r="W94" s="73" t="s">
        <v>99</v>
      </c>
      <c r="X94" s="75">
        <f>X95</f>
        <v>0</v>
      </c>
      <c r="Y94" s="73" t="s">
        <v>99</v>
      </c>
      <c r="Z94" s="75">
        <f>Z95</f>
        <v>0</v>
      </c>
      <c r="AA94" s="71" t="s">
        <v>99</v>
      </c>
      <c r="AB94" s="75">
        <f>AB95</f>
        <v>0</v>
      </c>
      <c r="AC94" s="75">
        <f>AC95</f>
        <v>0</v>
      </c>
      <c r="AD94" s="73" t="s">
        <v>99</v>
      </c>
      <c r="AE94" s="75">
        <f>AE95</f>
        <v>0</v>
      </c>
      <c r="AF94" s="73" t="s">
        <v>99</v>
      </c>
      <c r="AG94" s="75">
        <f>AG95</f>
        <v>0</v>
      </c>
      <c r="AH94" s="50" t="s">
        <v>99</v>
      </c>
      <c r="AI94" s="52">
        <f>AI95</f>
        <v>0</v>
      </c>
      <c r="AJ94" s="52">
        <f>AJ95</f>
        <v>0</v>
      </c>
      <c r="AK94" s="5" t="s">
        <v>99</v>
      </c>
      <c r="AL94" s="52">
        <f>AL95</f>
        <v>0</v>
      </c>
      <c r="AM94" s="5" t="s">
        <v>99</v>
      </c>
      <c r="AN94" s="52">
        <f>AN95</f>
        <v>0</v>
      </c>
      <c r="AO94" s="50" t="s">
        <v>99</v>
      </c>
      <c r="AP94" s="52">
        <f>AP95</f>
        <v>0</v>
      </c>
      <c r="AQ94" s="52">
        <f>AQ95</f>
        <v>0</v>
      </c>
      <c r="AR94" s="5" t="s">
        <v>99</v>
      </c>
      <c r="AS94" s="52">
        <f>AS95</f>
        <v>0</v>
      </c>
      <c r="AT94" s="5" t="s">
        <v>99</v>
      </c>
      <c r="AU94" s="52">
        <f>AU95</f>
        <v>0</v>
      </c>
      <c r="AV94" s="50" t="s">
        <v>99</v>
      </c>
      <c r="AW94" s="52">
        <f>AW95</f>
        <v>2.02</v>
      </c>
      <c r="AX94" s="52">
        <f>AX95</f>
        <v>0</v>
      </c>
      <c r="AY94" s="52" t="s">
        <v>99</v>
      </c>
      <c r="AZ94" s="52">
        <f>AZ95</f>
        <v>1.1000000000000001</v>
      </c>
      <c r="BA94" s="52" t="s">
        <v>99</v>
      </c>
      <c r="BB94" s="52">
        <f>BB95</f>
        <v>0</v>
      </c>
      <c r="BC94" s="54" t="s">
        <v>99</v>
      </c>
      <c r="BD94" s="52">
        <f>BD95</f>
        <v>2.02</v>
      </c>
      <c r="BE94" s="52">
        <f>BE95</f>
        <v>0</v>
      </c>
      <c r="BF94" s="52" t="s">
        <v>99</v>
      </c>
      <c r="BG94" s="52">
        <f>BG95</f>
        <v>0.99</v>
      </c>
      <c r="BH94" s="52" t="s">
        <v>99</v>
      </c>
      <c r="BI94" s="52">
        <f>BI95</f>
        <v>0</v>
      </c>
      <c r="BJ94" s="66" t="s">
        <v>299</v>
      </c>
    </row>
    <row r="95" spans="1:62" x14ac:dyDescent="0.2">
      <c r="A95" s="29" t="s">
        <v>169</v>
      </c>
      <c r="B95" s="14" t="s">
        <v>170</v>
      </c>
      <c r="C95" s="11" t="s">
        <v>171</v>
      </c>
      <c r="D95" s="21">
        <v>2.02</v>
      </c>
      <c r="E95" s="21">
        <v>2.02</v>
      </c>
      <c r="F95" s="71" t="s">
        <v>99</v>
      </c>
      <c r="G95" s="74">
        <v>2.02</v>
      </c>
      <c r="H95" s="74">
        <v>0</v>
      </c>
      <c r="I95" s="73" t="s">
        <v>99</v>
      </c>
      <c r="J95" s="74">
        <v>1.1000000000000001</v>
      </c>
      <c r="K95" s="73" t="s">
        <v>99</v>
      </c>
      <c r="L95" s="74">
        <v>0</v>
      </c>
      <c r="M95" s="71" t="s">
        <v>99</v>
      </c>
      <c r="N95" s="74">
        <v>2.02</v>
      </c>
      <c r="O95" s="74">
        <v>0</v>
      </c>
      <c r="P95" s="73" t="s">
        <v>99</v>
      </c>
      <c r="Q95" s="109">
        <v>0.99</v>
      </c>
      <c r="R95" s="73" t="s">
        <v>99</v>
      </c>
      <c r="S95" s="74">
        <v>0</v>
      </c>
      <c r="T95" s="71" t="s">
        <v>99</v>
      </c>
      <c r="U95" s="74">
        <v>0</v>
      </c>
      <c r="V95" s="74">
        <v>0</v>
      </c>
      <c r="W95" s="73" t="s">
        <v>99</v>
      </c>
      <c r="X95" s="74">
        <v>0</v>
      </c>
      <c r="Y95" s="73" t="s">
        <v>99</v>
      </c>
      <c r="Z95" s="74">
        <v>0</v>
      </c>
      <c r="AA95" s="71" t="s">
        <v>99</v>
      </c>
      <c r="AB95" s="74">
        <v>0</v>
      </c>
      <c r="AC95" s="74">
        <v>0</v>
      </c>
      <c r="AD95" s="73" t="s">
        <v>99</v>
      </c>
      <c r="AE95" s="74">
        <v>0</v>
      </c>
      <c r="AF95" s="73" t="s">
        <v>99</v>
      </c>
      <c r="AG95" s="74">
        <v>0</v>
      </c>
      <c r="AH95" s="50" t="s">
        <v>99</v>
      </c>
      <c r="AI95" s="4">
        <v>0</v>
      </c>
      <c r="AJ95" s="4">
        <v>0</v>
      </c>
      <c r="AK95" s="5" t="s">
        <v>99</v>
      </c>
      <c r="AL95" s="4">
        <v>0</v>
      </c>
      <c r="AM95" s="5" t="s">
        <v>99</v>
      </c>
      <c r="AN95" s="4">
        <v>0</v>
      </c>
      <c r="AO95" s="50" t="s">
        <v>99</v>
      </c>
      <c r="AP95" s="4">
        <v>0</v>
      </c>
      <c r="AQ95" s="4">
        <v>0</v>
      </c>
      <c r="AR95" s="5" t="s">
        <v>99</v>
      </c>
      <c r="AS95" s="4">
        <v>0</v>
      </c>
      <c r="AT95" s="5" t="s">
        <v>99</v>
      </c>
      <c r="AU95" s="4">
        <v>0</v>
      </c>
      <c r="AV95" s="50" t="s">
        <v>99</v>
      </c>
      <c r="AW95" s="52">
        <f>G95+AI95+U95</f>
        <v>2.02</v>
      </c>
      <c r="AX95" s="52">
        <f>H95+AJ95+V95</f>
        <v>0</v>
      </c>
      <c r="AY95" s="52" t="s">
        <v>99</v>
      </c>
      <c r="AZ95" s="52">
        <f>J95+AL95+X95</f>
        <v>1.1000000000000001</v>
      </c>
      <c r="BA95" s="52" t="s">
        <v>99</v>
      </c>
      <c r="BB95" s="52">
        <f>L95+AN95+Z95</f>
        <v>0</v>
      </c>
      <c r="BC95" s="50" t="s">
        <v>99</v>
      </c>
      <c r="BD95" s="52">
        <f t="shared" ref="BD95" si="48">N95+AP95+AB95</f>
        <v>2.02</v>
      </c>
      <c r="BE95" s="52">
        <f t="shared" ref="BE95" si="49">O95+AQ95+AC95</f>
        <v>0</v>
      </c>
      <c r="BF95" s="52" t="s">
        <v>99</v>
      </c>
      <c r="BG95" s="52">
        <f t="shared" ref="BG95" si="50">Q95+AS95+AE95</f>
        <v>0.99</v>
      </c>
      <c r="BH95" s="52" t="s">
        <v>99</v>
      </c>
      <c r="BI95" s="52">
        <f t="shared" ref="BI95" si="51">S95+AU95+AG95</f>
        <v>0</v>
      </c>
      <c r="BJ95" s="66" t="s">
        <v>299</v>
      </c>
    </row>
    <row r="96" spans="1:62" ht="31.5" x14ac:dyDescent="0.2">
      <c r="A96" s="23" t="s">
        <v>172</v>
      </c>
      <c r="B96" s="24" t="s">
        <v>173</v>
      </c>
      <c r="C96" s="18" t="s">
        <v>34</v>
      </c>
      <c r="D96" s="21">
        <f>D97</f>
        <v>7.0912000000000006</v>
      </c>
      <c r="E96" s="21">
        <f>E97</f>
        <v>7.0912000000000006</v>
      </c>
      <c r="F96" s="71" t="s">
        <v>99</v>
      </c>
      <c r="G96" s="73" t="s">
        <v>55</v>
      </c>
      <c r="H96" s="73" t="s">
        <v>55</v>
      </c>
      <c r="I96" s="73" t="s">
        <v>99</v>
      </c>
      <c r="J96" s="73" t="s">
        <v>55</v>
      </c>
      <c r="K96" s="73" t="s">
        <v>99</v>
      </c>
      <c r="L96" s="73" t="s">
        <v>55</v>
      </c>
      <c r="M96" s="71" t="s">
        <v>99</v>
      </c>
      <c r="N96" s="73" t="s">
        <v>55</v>
      </c>
      <c r="O96" s="73" t="s">
        <v>55</v>
      </c>
      <c r="P96" s="73" t="s">
        <v>99</v>
      </c>
      <c r="Q96" s="73" t="s">
        <v>55</v>
      </c>
      <c r="R96" s="73" t="s">
        <v>99</v>
      </c>
      <c r="S96" s="73" t="s">
        <v>55</v>
      </c>
      <c r="T96" s="71" t="s">
        <v>99</v>
      </c>
      <c r="U96" s="73" t="s">
        <v>55</v>
      </c>
      <c r="V96" s="73" t="s">
        <v>55</v>
      </c>
      <c r="W96" s="73" t="s">
        <v>99</v>
      </c>
      <c r="X96" s="73" t="s">
        <v>55</v>
      </c>
      <c r="Y96" s="73" t="s">
        <v>99</v>
      </c>
      <c r="Z96" s="73" t="s">
        <v>55</v>
      </c>
      <c r="AA96" s="71" t="s">
        <v>99</v>
      </c>
      <c r="AB96" s="73" t="s">
        <v>55</v>
      </c>
      <c r="AC96" s="73" t="s">
        <v>55</v>
      </c>
      <c r="AD96" s="73" t="s">
        <v>99</v>
      </c>
      <c r="AE96" s="73" t="s">
        <v>55</v>
      </c>
      <c r="AF96" s="73" t="s">
        <v>99</v>
      </c>
      <c r="AG96" s="73" t="s">
        <v>55</v>
      </c>
      <c r="AH96" s="50" t="s">
        <v>99</v>
      </c>
      <c r="AI96" s="5" t="s">
        <v>55</v>
      </c>
      <c r="AJ96" s="5" t="s">
        <v>55</v>
      </c>
      <c r="AK96" s="5" t="s">
        <v>99</v>
      </c>
      <c r="AL96" s="5" t="s">
        <v>55</v>
      </c>
      <c r="AM96" s="5" t="s">
        <v>99</v>
      </c>
      <c r="AN96" s="5" t="s">
        <v>55</v>
      </c>
      <c r="AO96" s="50" t="s">
        <v>99</v>
      </c>
      <c r="AP96" s="5" t="s">
        <v>55</v>
      </c>
      <c r="AQ96" s="5" t="s">
        <v>55</v>
      </c>
      <c r="AR96" s="5" t="s">
        <v>99</v>
      </c>
      <c r="AS96" s="5" t="s">
        <v>55</v>
      </c>
      <c r="AT96" s="5" t="s">
        <v>99</v>
      </c>
      <c r="AU96" s="5" t="s">
        <v>55</v>
      </c>
      <c r="AV96" s="50" t="s">
        <v>99</v>
      </c>
      <c r="AW96" s="52" t="s">
        <v>55</v>
      </c>
      <c r="AX96" s="52" t="s">
        <v>55</v>
      </c>
      <c r="AY96" s="52" t="s">
        <v>99</v>
      </c>
      <c r="AZ96" s="52" t="s">
        <v>55</v>
      </c>
      <c r="BA96" s="52" t="s">
        <v>99</v>
      </c>
      <c r="BB96" s="52" t="s">
        <v>55</v>
      </c>
      <c r="BC96" s="54" t="s">
        <v>99</v>
      </c>
      <c r="BD96" s="52" t="s">
        <v>55</v>
      </c>
      <c r="BE96" s="52" t="s">
        <v>55</v>
      </c>
      <c r="BF96" s="52" t="s">
        <v>99</v>
      </c>
      <c r="BG96" s="52" t="s">
        <v>55</v>
      </c>
      <c r="BH96" s="52" t="s">
        <v>99</v>
      </c>
      <c r="BI96" s="52" t="s">
        <v>55</v>
      </c>
      <c r="BJ96" s="66" t="s">
        <v>299</v>
      </c>
    </row>
    <row r="97" spans="1:62" ht="31.5" x14ac:dyDescent="0.2">
      <c r="A97" s="23" t="s">
        <v>174</v>
      </c>
      <c r="B97" s="24" t="s">
        <v>175</v>
      </c>
      <c r="C97" s="18" t="s">
        <v>34</v>
      </c>
      <c r="D97" s="21">
        <f>D98+D99</f>
        <v>7.0912000000000006</v>
      </c>
      <c r="E97" s="21">
        <f>E98+E99</f>
        <v>7.0912000000000006</v>
      </c>
      <c r="F97" s="71" t="s">
        <v>99</v>
      </c>
      <c r="G97" s="72">
        <f>G98+G99</f>
        <v>0</v>
      </c>
      <c r="H97" s="72">
        <f>H98+H99</f>
        <v>0</v>
      </c>
      <c r="I97" s="73" t="s">
        <v>99</v>
      </c>
      <c r="J97" s="72">
        <f>J98+J99</f>
        <v>0</v>
      </c>
      <c r="K97" s="73" t="s">
        <v>99</v>
      </c>
      <c r="L97" s="72">
        <f>L98+L99</f>
        <v>0</v>
      </c>
      <c r="M97" s="71" t="s">
        <v>99</v>
      </c>
      <c r="N97" s="72">
        <f>N98+N99</f>
        <v>0</v>
      </c>
      <c r="O97" s="72">
        <f>O98+O99</f>
        <v>0</v>
      </c>
      <c r="P97" s="73" t="s">
        <v>99</v>
      </c>
      <c r="Q97" s="72">
        <f>Q98+Q99</f>
        <v>0</v>
      </c>
      <c r="R97" s="73" t="s">
        <v>99</v>
      </c>
      <c r="S97" s="72">
        <f>S98+S99</f>
        <v>0</v>
      </c>
      <c r="T97" s="71" t="s">
        <v>99</v>
      </c>
      <c r="U97" s="72">
        <f>U98+U99</f>
        <v>0.60099999999999998</v>
      </c>
      <c r="V97" s="72">
        <f>V98+V99</f>
        <v>0</v>
      </c>
      <c r="W97" s="73" t="s">
        <v>99</v>
      </c>
      <c r="X97" s="72">
        <f>X98+X99</f>
        <v>0</v>
      </c>
      <c r="Y97" s="73" t="s">
        <v>99</v>
      </c>
      <c r="Z97" s="72">
        <f>Z98+Z99</f>
        <v>1</v>
      </c>
      <c r="AA97" s="71" t="s">
        <v>99</v>
      </c>
      <c r="AB97" s="72">
        <f>AB98+AB99</f>
        <v>0.60099999999999998</v>
      </c>
      <c r="AC97" s="72">
        <f>AC98+AC99</f>
        <v>0</v>
      </c>
      <c r="AD97" s="73" t="s">
        <v>99</v>
      </c>
      <c r="AE97" s="72">
        <f>AE98+AE99</f>
        <v>0</v>
      </c>
      <c r="AF97" s="73" t="s">
        <v>99</v>
      </c>
      <c r="AG97" s="72">
        <f>AG98+AG99</f>
        <v>1</v>
      </c>
      <c r="AH97" s="50" t="s">
        <v>99</v>
      </c>
      <c r="AI97" s="21">
        <f>AI98+AI99</f>
        <v>1.2030000000000001</v>
      </c>
      <c r="AJ97" s="21">
        <f>AJ98+AJ99</f>
        <v>0</v>
      </c>
      <c r="AK97" s="5" t="s">
        <v>99</v>
      </c>
      <c r="AL97" s="21">
        <f>AL98+AL99</f>
        <v>0</v>
      </c>
      <c r="AM97" s="5" t="s">
        <v>99</v>
      </c>
      <c r="AN97" s="21">
        <f>AN98+AN99</f>
        <v>2</v>
      </c>
      <c r="AO97" s="50" t="s">
        <v>99</v>
      </c>
      <c r="AP97" s="21">
        <f>AP98+AP99</f>
        <v>1.2030000000000001</v>
      </c>
      <c r="AQ97" s="21">
        <f>AQ98+AQ99</f>
        <v>0</v>
      </c>
      <c r="AR97" s="5" t="s">
        <v>99</v>
      </c>
      <c r="AS97" s="21">
        <f>AS98+AS99</f>
        <v>0</v>
      </c>
      <c r="AT97" s="5" t="s">
        <v>99</v>
      </c>
      <c r="AU97" s="21">
        <f>AU98+AU99</f>
        <v>2</v>
      </c>
      <c r="AV97" s="50" t="s">
        <v>99</v>
      </c>
      <c r="AW97" s="52">
        <f>AW98+AW99</f>
        <v>1.804</v>
      </c>
      <c r="AX97" s="52">
        <f>AX98+AX99</f>
        <v>0</v>
      </c>
      <c r="AY97" s="52" t="s">
        <v>99</v>
      </c>
      <c r="AZ97" s="52">
        <f>AZ98+AZ99</f>
        <v>0</v>
      </c>
      <c r="BA97" s="52" t="s">
        <v>99</v>
      </c>
      <c r="BB97" s="52">
        <f>BB98+BB99</f>
        <v>3</v>
      </c>
      <c r="BC97" s="54" t="s">
        <v>99</v>
      </c>
      <c r="BD97" s="52">
        <f>BD98+BD99</f>
        <v>1.804</v>
      </c>
      <c r="BE97" s="52">
        <f>BE98+BE99</f>
        <v>0</v>
      </c>
      <c r="BF97" s="52" t="s">
        <v>99</v>
      </c>
      <c r="BG97" s="52">
        <f>BG98+BG99</f>
        <v>0</v>
      </c>
      <c r="BH97" s="52" t="s">
        <v>99</v>
      </c>
      <c r="BI97" s="52">
        <f>BI98+BI99</f>
        <v>3</v>
      </c>
      <c r="BJ97" s="66" t="s">
        <v>299</v>
      </c>
    </row>
    <row r="98" spans="1:62" ht="31.5" x14ac:dyDescent="0.2">
      <c r="A98" s="15" t="s">
        <v>176</v>
      </c>
      <c r="B98" s="14" t="s">
        <v>289</v>
      </c>
      <c r="C98" s="13" t="s">
        <v>290</v>
      </c>
      <c r="D98" s="21">
        <v>5.2872000000000003</v>
      </c>
      <c r="E98" s="21">
        <v>5.2872000000000003</v>
      </c>
      <c r="F98" s="71" t="s">
        <v>99</v>
      </c>
      <c r="G98" s="71">
        <v>0</v>
      </c>
      <c r="H98" s="71">
        <v>0</v>
      </c>
      <c r="I98" s="71" t="s">
        <v>99</v>
      </c>
      <c r="J98" s="71">
        <v>0</v>
      </c>
      <c r="K98" s="71" t="s">
        <v>99</v>
      </c>
      <c r="L98" s="71">
        <v>0</v>
      </c>
      <c r="M98" s="71" t="s">
        <v>99</v>
      </c>
      <c r="N98" s="71">
        <v>0</v>
      </c>
      <c r="O98" s="71">
        <v>0</v>
      </c>
      <c r="P98" s="71" t="s">
        <v>99</v>
      </c>
      <c r="Q98" s="71">
        <v>0</v>
      </c>
      <c r="R98" s="71" t="s">
        <v>99</v>
      </c>
      <c r="S98" s="71">
        <v>0</v>
      </c>
      <c r="T98" s="71" t="s">
        <v>99</v>
      </c>
      <c r="U98" s="71">
        <v>0</v>
      </c>
      <c r="V98" s="71">
        <v>0</v>
      </c>
      <c r="W98" s="71" t="s">
        <v>99</v>
      </c>
      <c r="X98" s="71">
        <v>0</v>
      </c>
      <c r="Y98" s="71" t="s">
        <v>99</v>
      </c>
      <c r="Z98" s="71">
        <v>0</v>
      </c>
      <c r="AA98" s="71" t="s">
        <v>99</v>
      </c>
      <c r="AB98" s="71">
        <v>0</v>
      </c>
      <c r="AC98" s="71">
        <v>0</v>
      </c>
      <c r="AD98" s="71" t="s">
        <v>99</v>
      </c>
      <c r="AE98" s="71">
        <v>0</v>
      </c>
      <c r="AF98" s="71" t="s">
        <v>99</v>
      </c>
      <c r="AG98" s="71">
        <v>0</v>
      </c>
      <c r="AH98" s="50" t="s">
        <v>99</v>
      </c>
      <c r="AI98" s="50">
        <v>0</v>
      </c>
      <c r="AJ98" s="50">
        <v>0</v>
      </c>
      <c r="AK98" s="50" t="s">
        <v>99</v>
      </c>
      <c r="AL98" s="50">
        <v>0</v>
      </c>
      <c r="AM98" s="50" t="s">
        <v>99</v>
      </c>
      <c r="AN98" s="50">
        <v>0</v>
      </c>
      <c r="AO98" s="50" t="s">
        <v>99</v>
      </c>
      <c r="AP98" s="50">
        <v>0</v>
      </c>
      <c r="AQ98" s="50">
        <v>0</v>
      </c>
      <c r="AR98" s="50" t="s">
        <v>99</v>
      </c>
      <c r="AS98" s="50">
        <v>0</v>
      </c>
      <c r="AT98" s="50" t="s">
        <v>99</v>
      </c>
      <c r="AU98" s="50">
        <v>0</v>
      </c>
      <c r="AV98" s="50" t="s">
        <v>99</v>
      </c>
      <c r="AW98" s="52">
        <f>G98+AI98+U98</f>
        <v>0</v>
      </c>
      <c r="AX98" s="52">
        <f>H98+AJ98+V98</f>
        <v>0</v>
      </c>
      <c r="AY98" s="52" t="s">
        <v>99</v>
      </c>
      <c r="AZ98" s="52">
        <f>J98+AL98+X98</f>
        <v>0</v>
      </c>
      <c r="BA98" s="52" t="s">
        <v>99</v>
      </c>
      <c r="BB98" s="52">
        <f>L98+AN98+Z98</f>
        <v>0</v>
      </c>
      <c r="BC98" s="50" t="s">
        <v>99</v>
      </c>
      <c r="BD98" s="52">
        <f t="shared" ref="BD98:BD99" si="52">N98+AP98+AB98</f>
        <v>0</v>
      </c>
      <c r="BE98" s="52">
        <f t="shared" ref="BE98:BE99" si="53">O98+AQ98+AC98</f>
        <v>0</v>
      </c>
      <c r="BF98" s="52" t="s">
        <v>99</v>
      </c>
      <c r="BG98" s="52">
        <f t="shared" ref="BG98:BG99" si="54">Q98+AS98+AE98</f>
        <v>0</v>
      </c>
      <c r="BH98" s="52" t="s">
        <v>99</v>
      </c>
      <c r="BI98" s="52">
        <f t="shared" ref="BI98:BI99" si="55">S98+AU98+AG98</f>
        <v>0</v>
      </c>
      <c r="BJ98" s="66" t="s">
        <v>299</v>
      </c>
    </row>
    <row r="99" spans="1:62" ht="31.5" x14ac:dyDescent="0.2">
      <c r="A99" s="15" t="s">
        <v>291</v>
      </c>
      <c r="B99" s="14" t="s">
        <v>177</v>
      </c>
      <c r="C99" s="11" t="s">
        <v>178</v>
      </c>
      <c r="D99" s="21">
        <v>1.804</v>
      </c>
      <c r="E99" s="21">
        <v>1.804</v>
      </c>
      <c r="F99" s="71" t="s">
        <v>99</v>
      </c>
      <c r="G99" s="71">
        <v>0</v>
      </c>
      <c r="H99" s="71">
        <v>0</v>
      </c>
      <c r="I99" s="71" t="s">
        <v>99</v>
      </c>
      <c r="J99" s="71">
        <v>0</v>
      </c>
      <c r="K99" s="71" t="s">
        <v>99</v>
      </c>
      <c r="L99" s="71">
        <v>0</v>
      </c>
      <c r="M99" s="71" t="s">
        <v>99</v>
      </c>
      <c r="N99" s="71">
        <v>0</v>
      </c>
      <c r="O99" s="71">
        <v>0</v>
      </c>
      <c r="P99" s="71" t="s">
        <v>99</v>
      </c>
      <c r="Q99" s="71">
        <v>0</v>
      </c>
      <c r="R99" s="71" t="s">
        <v>99</v>
      </c>
      <c r="S99" s="71">
        <v>0</v>
      </c>
      <c r="T99" s="71" t="s">
        <v>99</v>
      </c>
      <c r="U99" s="71">
        <v>0.60099999999999998</v>
      </c>
      <c r="V99" s="71">
        <v>0</v>
      </c>
      <c r="W99" s="71" t="s">
        <v>99</v>
      </c>
      <c r="X99" s="71">
        <v>0</v>
      </c>
      <c r="Y99" s="71" t="s">
        <v>99</v>
      </c>
      <c r="Z99" s="71">
        <v>1</v>
      </c>
      <c r="AA99" s="71" t="s">
        <v>99</v>
      </c>
      <c r="AB99" s="71">
        <v>0.60099999999999998</v>
      </c>
      <c r="AC99" s="71">
        <v>0</v>
      </c>
      <c r="AD99" s="71" t="s">
        <v>99</v>
      </c>
      <c r="AE99" s="71">
        <v>0</v>
      </c>
      <c r="AF99" s="71" t="s">
        <v>99</v>
      </c>
      <c r="AG99" s="71">
        <v>1</v>
      </c>
      <c r="AH99" s="50" t="s">
        <v>99</v>
      </c>
      <c r="AI99" s="50">
        <v>1.2030000000000001</v>
      </c>
      <c r="AJ99" s="50">
        <v>0</v>
      </c>
      <c r="AK99" s="50" t="s">
        <v>99</v>
      </c>
      <c r="AL99" s="50">
        <v>0</v>
      </c>
      <c r="AM99" s="50" t="s">
        <v>99</v>
      </c>
      <c r="AN99" s="50">
        <v>2</v>
      </c>
      <c r="AO99" s="50" t="s">
        <v>99</v>
      </c>
      <c r="AP99" s="50">
        <v>1.2030000000000001</v>
      </c>
      <c r="AQ99" s="50">
        <v>0</v>
      </c>
      <c r="AR99" s="50" t="s">
        <v>99</v>
      </c>
      <c r="AS99" s="50">
        <v>0</v>
      </c>
      <c r="AT99" s="50" t="s">
        <v>99</v>
      </c>
      <c r="AU99" s="50">
        <v>2</v>
      </c>
      <c r="AV99" s="50" t="s">
        <v>99</v>
      </c>
      <c r="AW99" s="52">
        <f>G99+AI99+U99</f>
        <v>1.804</v>
      </c>
      <c r="AX99" s="52">
        <f>H99+AJ99+V99</f>
        <v>0</v>
      </c>
      <c r="AY99" s="52" t="s">
        <v>99</v>
      </c>
      <c r="AZ99" s="52">
        <f>J99+AL99+X99</f>
        <v>0</v>
      </c>
      <c r="BA99" s="52" t="s">
        <v>99</v>
      </c>
      <c r="BB99" s="52">
        <f>L99+AN99+Z99</f>
        <v>3</v>
      </c>
      <c r="BC99" s="50" t="s">
        <v>99</v>
      </c>
      <c r="BD99" s="52">
        <f t="shared" si="52"/>
        <v>1.804</v>
      </c>
      <c r="BE99" s="52">
        <f t="shared" si="53"/>
        <v>0</v>
      </c>
      <c r="BF99" s="52" t="s">
        <v>99</v>
      </c>
      <c r="BG99" s="52">
        <f t="shared" si="54"/>
        <v>0</v>
      </c>
      <c r="BH99" s="52" t="s">
        <v>99</v>
      </c>
      <c r="BI99" s="52">
        <f t="shared" si="55"/>
        <v>3</v>
      </c>
      <c r="BJ99" s="66" t="s">
        <v>299</v>
      </c>
    </row>
  </sheetData>
  <mergeCells count="41">
    <mergeCell ref="E17:E18"/>
    <mergeCell ref="G17:L17"/>
    <mergeCell ref="A14:A18"/>
    <mergeCell ref="B14:B18"/>
    <mergeCell ref="C14:C18"/>
    <mergeCell ref="D17:D18"/>
    <mergeCell ref="D14:E16"/>
    <mergeCell ref="F16:L16"/>
    <mergeCell ref="N17:S17"/>
    <mergeCell ref="M16:S16"/>
    <mergeCell ref="F14:S14"/>
    <mergeCell ref="F15:S15"/>
    <mergeCell ref="AH14:AU14"/>
    <mergeCell ref="AH15:AU15"/>
    <mergeCell ref="AP17:AU17"/>
    <mergeCell ref="AH16:AN16"/>
    <mergeCell ref="AO16:AU16"/>
    <mergeCell ref="AB17:AG17"/>
    <mergeCell ref="T16:Z16"/>
    <mergeCell ref="AA16:AG16"/>
    <mergeCell ref="U17:Z17"/>
    <mergeCell ref="AI17:AN17"/>
    <mergeCell ref="A13:BH13"/>
    <mergeCell ref="T14:AG14"/>
    <mergeCell ref="T15:AG15"/>
    <mergeCell ref="AV14:BI14"/>
    <mergeCell ref="A4:AU4"/>
    <mergeCell ref="A5:AU5"/>
    <mergeCell ref="A7:AU7"/>
    <mergeCell ref="A6:AU6"/>
    <mergeCell ref="A8:AU8"/>
    <mergeCell ref="A9:AU9"/>
    <mergeCell ref="A10:AU10"/>
    <mergeCell ref="A11:AG11"/>
    <mergeCell ref="A12:AA12"/>
    <mergeCell ref="BJ14:BJ18"/>
    <mergeCell ref="BD17:BI17"/>
    <mergeCell ref="AV15:BI15"/>
    <mergeCell ref="AV16:BB16"/>
    <mergeCell ref="BC16:BI16"/>
    <mergeCell ref="AW17:BB17"/>
  </mergeCells>
  <phoneticPr fontId="10" type="noConversion"/>
  <pageMargins left="0.70866141732283472" right="0.70866141732283472" top="0.74803149606299213" bottom="0.74803149606299213" header="0.31496062992125984" footer="0.31496062992125984"/>
  <pageSetup paperSize="9" scale="7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план ввода ОС1</vt:lpstr>
    </vt:vector>
  </TitlesOfParts>
  <Company>garant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garant</dc:creator>
  <cp:lastModifiedBy>Sergey</cp:lastModifiedBy>
  <cp:lastPrinted>2017-06-07T08:25:04Z</cp:lastPrinted>
  <dcterms:created xsi:type="dcterms:W3CDTF">2004-09-19T06:34:55Z</dcterms:created>
  <dcterms:modified xsi:type="dcterms:W3CDTF">2018-08-07T07:40:11Z</dcterms:modified>
</cp:coreProperties>
</file>